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rand.com\projects\CIN\3500--3599\3589\027\Drawings\CAD\119574\400-Engineering\Traffic\EngData\"/>
    </mc:Choice>
  </mc:AlternateContent>
  <xr:revisionPtr revIDLastSave="0" documentId="13_ncr:1_{B7CAD581-EFC3-4410-AF53-5FDF44199482}" xr6:coauthVersionLast="47" xr6:coauthVersionMax="47" xr10:uidLastSave="{00000000-0000-0000-0000-000000000000}"/>
  <bookViews>
    <workbookView xWindow="30612" yWindow="-108" windowWidth="30936" windowHeight="16896" activeTab="2" xr2:uid="{7D94CC7D-45A8-43B8-B37C-1993D331A95E}"/>
  </bookViews>
  <sheets>
    <sheet name="TP001" sheetId="1" r:id="rId1"/>
    <sheet name="TP002" sheetId="6" r:id="rId2"/>
    <sheet name="TP003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7" l="1"/>
  <c r="L17" i="7"/>
  <c r="L74" i="7" s="1"/>
  <c r="N74" i="7"/>
  <c r="N23" i="7"/>
  <c r="M74" i="7"/>
  <c r="K25" i="6"/>
  <c r="K24" i="6"/>
  <c r="K23" i="6"/>
  <c r="K22" i="6"/>
  <c r="J74" i="7"/>
  <c r="I74" i="7"/>
  <c r="I74" i="6"/>
  <c r="H74" i="6"/>
  <c r="K18" i="1"/>
  <c r="K74" i="1" s="1"/>
  <c r="I74" i="1"/>
  <c r="H74" i="1"/>
  <c r="K74" i="6" l="1"/>
</calcChain>
</file>

<file path=xl/sharedStrings.xml><?xml version="1.0" encoding="utf-8"?>
<sst xmlns="http://schemas.openxmlformats.org/spreadsheetml/2006/main" count="150" uniqueCount="78">
  <si>
    <t>REFERENCE NO.</t>
  </si>
  <si>
    <t>LOCATION</t>
  </si>
  <si>
    <t>STATION</t>
  </si>
  <si>
    <t>SIDE</t>
  </si>
  <si>
    <t>CODE</t>
  </si>
  <si>
    <t>SIZE (INCHES)</t>
  </si>
  <si>
    <t>FT</t>
  </si>
  <si>
    <t>CW-1</t>
  </si>
  <si>
    <t>TOTALS CARRIED TO GENERAL SUMMARY</t>
  </si>
  <si>
    <t>S-1</t>
  </si>
  <si>
    <t>CL R/W PERRY PK</t>
  </si>
  <si>
    <t xml:space="preserve">FROM </t>
  </si>
  <si>
    <t>TO</t>
  </si>
  <si>
    <t>95+15.97</t>
  </si>
  <si>
    <t>95+71.92</t>
  </si>
  <si>
    <t>95+68.58</t>
  </si>
  <si>
    <t>RT</t>
  </si>
  <si>
    <t>D3-1</t>
  </si>
  <si>
    <t>R1-1</t>
  </si>
  <si>
    <t>ITEM</t>
  </si>
  <si>
    <t xml:space="preserve">QUANTITY </t>
  </si>
  <si>
    <t xml:space="preserve">ESTIMATED PVMT MARKING QUANTITIES </t>
  </si>
  <si>
    <t>`</t>
  </si>
  <si>
    <t>REMOVAL OF GROUND MOUNTED SIGN AND REERECTION</t>
  </si>
  <si>
    <t>REMOVAL OF GROUND MOUNTED POST SUPPORT AND REERECTION</t>
  </si>
  <si>
    <t>EACH</t>
  </si>
  <si>
    <t xml:space="preserve">RT </t>
  </si>
  <si>
    <t>CROSSWALK LINE, 12"</t>
  </si>
  <si>
    <t>CROSSWALK LINE, 24"</t>
  </si>
  <si>
    <t>S-2</t>
  </si>
  <si>
    <t>S-3</t>
  </si>
  <si>
    <t>S-4</t>
  </si>
  <si>
    <t>S-5</t>
  </si>
  <si>
    <t>CW-2</t>
  </si>
  <si>
    <t>CW-3</t>
  </si>
  <si>
    <t>CW-4</t>
  </si>
  <si>
    <t>CW-5</t>
  </si>
  <si>
    <t>98+64.19</t>
  </si>
  <si>
    <t>101+27.46</t>
  </si>
  <si>
    <t>1311+91.49</t>
  </si>
  <si>
    <t>1312+14.65</t>
  </si>
  <si>
    <t>1311+28.32</t>
  </si>
  <si>
    <t>1311+70.16</t>
  </si>
  <si>
    <t>1311+14.88</t>
  </si>
  <si>
    <t>1311+52.89</t>
  </si>
  <si>
    <t>99+74.40</t>
  </si>
  <si>
    <t>100+28.51</t>
  </si>
  <si>
    <t>99+66.68</t>
  </si>
  <si>
    <t>100+40.52</t>
  </si>
  <si>
    <t>LT</t>
  </si>
  <si>
    <t>D11-1</t>
  </si>
  <si>
    <t>M6-3</t>
  </si>
  <si>
    <t>R2-1</t>
  </si>
  <si>
    <t>S-6</t>
  </si>
  <si>
    <t>S-7</t>
  </si>
  <si>
    <t>CW-6</t>
  </si>
  <si>
    <t>YL-1</t>
  </si>
  <si>
    <t>YL-2</t>
  </si>
  <si>
    <t>R-1</t>
  </si>
  <si>
    <t>R-2</t>
  </si>
  <si>
    <t>R-3</t>
  </si>
  <si>
    <t>YIELD LINE</t>
  </si>
  <si>
    <t>REMOVAL OF GROUND MOUNTED SIGN AND DISPOSAL</t>
  </si>
  <si>
    <t>REMOVAL OF GROUND MOUNTED POST SUPPORT AND DISPOSAL</t>
  </si>
  <si>
    <t>REMOVAL OF PAVEMENT MARKING</t>
  </si>
  <si>
    <t>102+29.50</t>
  </si>
  <si>
    <t>102+57.87</t>
  </si>
  <si>
    <t>102+38.60</t>
  </si>
  <si>
    <t>102+39.03</t>
  </si>
  <si>
    <t>102+18.98</t>
  </si>
  <si>
    <t>102+66.85</t>
  </si>
  <si>
    <t>102+40.59</t>
  </si>
  <si>
    <t>LT/RT</t>
  </si>
  <si>
    <t>RT/LT</t>
  </si>
  <si>
    <t>CL R/W US 42</t>
  </si>
  <si>
    <t>SIGNING, MISC.: SOLAR POWERED RECTANGULAR RAPID FLASHING BEACON (RRFB) SIGN ASSEMBLY</t>
  </si>
  <si>
    <t>102+48.07</t>
  </si>
  <si>
    <t>102+38.10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</si>
</sst>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18" xfId="0" applyBorder="1"/>
    <xf numFmtId="0" fontId="2" fillId="0" borderId="21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4" xfId="0" applyBorder="1"/>
    <xf numFmtId="0" fontId="2" fillId="0" borderId="31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FECBB-C73E-4DFB-A503-897B077B23BC}">
  <dimension ref="A1:X95"/>
  <sheetViews>
    <sheetView zoomScale="85" zoomScaleNormal="85" workbookViewId="0">
      <selection activeCell="C106" sqref="C106"/>
    </sheetView>
  </sheetViews>
  <sheetFormatPr defaultRowHeight="14.4" customHeight="1" x14ac:dyDescent="0.3"/>
  <cols>
    <col min="2" max="2" width="25.109375" customWidth="1"/>
    <col min="3" max="4" width="12.88671875" customWidth="1"/>
    <col min="5" max="5" width="8.77734375" customWidth="1"/>
    <col min="6" max="7" width="15.109375" customWidth="1"/>
    <col min="8" max="20" width="11" customWidth="1"/>
    <col min="23" max="23" width="18.5546875" customWidth="1"/>
    <col min="24" max="24" width="10.33203125" bestFit="1" customWidth="1"/>
  </cols>
  <sheetData>
    <row r="1" spans="1:24" ht="14.4" customHeight="1" thickBot="1" x14ac:dyDescent="0.35">
      <c r="A1" s="51" t="s">
        <v>0</v>
      </c>
      <c r="B1" s="54" t="s">
        <v>1</v>
      </c>
      <c r="C1" s="61" t="s">
        <v>2</v>
      </c>
      <c r="D1" s="62"/>
      <c r="E1" s="57" t="s">
        <v>3</v>
      </c>
      <c r="F1" s="59" t="s">
        <v>4</v>
      </c>
      <c r="G1" s="65" t="s">
        <v>5</v>
      </c>
      <c r="H1" s="24">
        <v>630</v>
      </c>
      <c r="I1" s="1">
        <v>630</v>
      </c>
      <c r="J1" s="13"/>
      <c r="K1" s="2">
        <v>644</v>
      </c>
      <c r="L1" s="3"/>
      <c r="M1" s="3"/>
      <c r="N1" s="3"/>
      <c r="O1" s="3"/>
      <c r="P1" s="3"/>
      <c r="Q1" s="3"/>
      <c r="R1" s="3"/>
      <c r="S1" s="3"/>
      <c r="T1" s="3"/>
      <c r="W1" s="23"/>
      <c r="X1" s="23"/>
    </row>
    <row r="2" spans="1:24" ht="14.4" customHeight="1" x14ac:dyDescent="0.3">
      <c r="A2" s="52"/>
      <c r="B2" s="55"/>
      <c r="C2" s="63"/>
      <c r="D2" s="64"/>
      <c r="E2" s="58"/>
      <c r="F2" s="60"/>
      <c r="G2" s="66"/>
      <c r="H2" s="50" t="s">
        <v>23</v>
      </c>
      <c r="I2" s="50" t="s">
        <v>24</v>
      </c>
      <c r="J2" s="50"/>
      <c r="K2" s="50" t="s">
        <v>27</v>
      </c>
      <c r="L2" s="67"/>
      <c r="M2" s="67"/>
      <c r="N2" s="67"/>
      <c r="O2" s="67"/>
      <c r="P2" s="67"/>
      <c r="Q2" s="67"/>
      <c r="R2" s="67"/>
      <c r="S2" s="67"/>
      <c r="T2" s="67"/>
    </row>
    <row r="3" spans="1:24" ht="14.4" customHeight="1" x14ac:dyDescent="0.3">
      <c r="A3" s="52"/>
      <c r="B3" s="55"/>
      <c r="C3" s="63"/>
      <c r="D3" s="64"/>
      <c r="E3" s="58"/>
      <c r="F3" s="60"/>
      <c r="G3" s="66"/>
      <c r="H3" s="50"/>
      <c r="I3" s="50"/>
      <c r="J3" s="50"/>
      <c r="K3" s="50"/>
      <c r="L3" s="67"/>
      <c r="M3" s="67"/>
      <c r="N3" s="67"/>
      <c r="O3" s="67"/>
      <c r="P3" s="67"/>
      <c r="Q3" s="67"/>
      <c r="R3" s="67"/>
      <c r="S3" s="67"/>
      <c r="T3" s="67"/>
    </row>
    <row r="4" spans="1:24" ht="14.4" customHeight="1" x14ac:dyDescent="0.3">
      <c r="A4" s="52"/>
      <c r="B4" s="55"/>
      <c r="C4" s="63"/>
      <c r="D4" s="64"/>
      <c r="E4" s="58"/>
      <c r="F4" s="60"/>
      <c r="G4" s="66"/>
      <c r="H4" s="50"/>
      <c r="I4" s="50"/>
      <c r="J4" s="50"/>
      <c r="K4" s="50"/>
      <c r="L4" s="67"/>
      <c r="M4" s="67"/>
      <c r="N4" s="67"/>
      <c r="O4" s="67"/>
      <c r="P4" s="67"/>
      <c r="Q4" s="67"/>
      <c r="R4" s="67"/>
      <c r="S4" s="67"/>
      <c r="T4" s="67"/>
    </row>
    <row r="5" spans="1:24" ht="14.4" customHeight="1" thickBot="1" x14ac:dyDescent="0.35">
      <c r="A5" s="52"/>
      <c r="B5" s="55"/>
      <c r="C5" s="63"/>
      <c r="D5" s="64"/>
      <c r="E5" s="58"/>
      <c r="F5" s="60"/>
      <c r="G5" s="66"/>
      <c r="H5" s="50"/>
      <c r="I5" s="50"/>
      <c r="J5" s="50"/>
      <c r="K5" s="50"/>
      <c r="L5" s="67"/>
      <c r="M5" s="67"/>
      <c r="N5" s="67"/>
      <c r="O5" s="67"/>
      <c r="P5" s="67"/>
      <c r="Q5" s="67"/>
      <c r="R5" s="67"/>
      <c r="S5" s="67"/>
      <c r="T5" s="67"/>
      <c r="W5" t="s">
        <v>21</v>
      </c>
    </row>
    <row r="6" spans="1:24" ht="14.4" customHeight="1" thickBot="1" x14ac:dyDescent="0.35">
      <c r="A6" s="52"/>
      <c r="B6" s="55"/>
      <c r="C6" s="63"/>
      <c r="D6" s="64"/>
      <c r="E6" s="58"/>
      <c r="F6" s="60"/>
      <c r="G6" s="66"/>
      <c r="H6" s="50"/>
      <c r="I6" s="50"/>
      <c r="J6" s="50"/>
      <c r="K6" s="50"/>
      <c r="L6" s="67"/>
      <c r="M6" s="67"/>
      <c r="N6" s="67"/>
      <c r="O6" s="67"/>
      <c r="P6" s="67"/>
      <c r="Q6" s="67"/>
      <c r="R6" s="67"/>
      <c r="S6" s="67"/>
      <c r="T6" s="67"/>
      <c r="W6" s="23" t="s">
        <v>19</v>
      </c>
      <c r="X6" s="23" t="s">
        <v>20</v>
      </c>
    </row>
    <row r="7" spans="1:24" ht="14.4" customHeight="1" x14ac:dyDescent="0.3">
      <c r="A7" s="52"/>
      <c r="B7" s="55"/>
      <c r="C7" s="63"/>
      <c r="D7" s="64"/>
      <c r="E7" s="58"/>
      <c r="F7" s="60"/>
      <c r="G7" s="66"/>
      <c r="H7" s="50"/>
      <c r="I7" s="50"/>
      <c r="J7" s="50"/>
      <c r="K7" s="50"/>
      <c r="L7" s="67"/>
      <c r="M7" s="67"/>
      <c r="N7" s="67"/>
      <c r="O7" s="67"/>
      <c r="P7" s="67"/>
      <c r="Q7" s="67"/>
      <c r="R7" s="67"/>
      <c r="S7" s="67"/>
      <c r="T7" s="67"/>
    </row>
    <row r="8" spans="1:24" ht="14.4" customHeight="1" x14ac:dyDescent="0.3">
      <c r="A8" s="52"/>
      <c r="B8" s="55"/>
      <c r="C8" s="63"/>
      <c r="D8" s="64"/>
      <c r="E8" s="58"/>
      <c r="F8" s="60"/>
      <c r="G8" s="66"/>
      <c r="H8" s="50"/>
      <c r="I8" s="50"/>
      <c r="J8" s="50"/>
      <c r="K8" s="50"/>
      <c r="L8" s="67"/>
      <c r="M8" s="67"/>
      <c r="N8" s="67"/>
      <c r="O8" s="67"/>
      <c r="P8" s="67"/>
      <c r="Q8" s="67"/>
      <c r="R8" s="67"/>
      <c r="S8" s="67"/>
      <c r="T8" s="67"/>
    </row>
    <row r="9" spans="1:24" ht="14.4" customHeight="1" x14ac:dyDescent="0.3">
      <c r="A9" s="52"/>
      <c r="B9" s="55"/>
      <c r="C9" s="63"/>
      <c r="D9" s="64"/>
      <c r="E9" s="58"/>
      <c r="F9" s="60"/>
      <c r="G9" s="66"/>
      <c r="H9" s="50"/>
      <c r="I9" s="50"/>
      <c r="J9" s="50"/>
      <c r="K9" s="50"/>
      <c r="L9" s="67"/>
      <c r="M9" s="67"/>
      <c r="N9" s="67"/>
      <c r="O9" s="67"/>
      <c r="P9" s="67"/>
      <c r="Q9" s="67"/>
      <c r="R9" s="67"/>
      <c r="S9" s="67"/>
      <c r="T9" s="67"/>
    </row>
    <row r="10" spans="1:24" ht="14.4" customHeight="1" x14ac:dyDescent="0.3">
      <c r="A10" s="52"/>
      <c r="B10" s="55"/>
      <c r="C10" s="63"/>
      <c r="D10" s="64"/>
      <c r="E10" s="58"/>
      <c r="F10" s="60"/>
      <c r="G10" s="66"/>
      <c r="H10" s="50"/>
      <c r="I10" s="50"/>
      <c r="J10" s="50"/>
      <c r="K10" s="50"/>
      <c r="L10" s="67"/>
      <c r="M10" s="67"/>
      <c r="N10" s="67"/>
      <c r="O10" s="67"/>
      <c r="P10" s="67"/>
      <c r="Q10" s="67"/>
      <c r="R10" s="67"/>
      <c r="S10" s="67"/>
      <c r="T10" s="67"/>
    </row>
    <row r="11" spans="1:24" ht="14.4" customHeight="1" x14ac:dyDescent="0.3">
      <c r="A11" s="52"/>
      <c r="B11" s="55"/>
      <c r="C11" s="63"/>
      <c r="D11" s="64"/>
      <c r="E11" s="58"/>
      <c r="F11" s="60"/>
      <c r="G11" s="66"/>
      <c r="H11" s="50"/>
      <c r="I11" s="50"/>
      <c r="J11" s="50"/>
      <c r="K11" s="50"/>
      <c r="L11" s="67"/>
      <c r="M11" s="67"/>
      <c r="N11" s="67"/>
      <c r="O11" s="67"/>
      <c r="P11" s="67"/>
      <c r="Q11" s="67"/>
      <c r="R11" s="67"/>
      <c r="S11" s="67"/>
      <c r="T11" s="67"/>
    </row>
    <row r="12" spans="1:24" ht="14.4" customHeight="1" thickBot="1" x14ac:dyDescent="0.35">
      <c r="A12" s="52"/>
      <c r="B12" s="55"/>
      <c r="C12" s="63"/>
      <c r="D12" s="64"/>
      <c r="E12" s="58"/>
      <c r="F12" s="60"/>
      <c r="G12" s="66"/>
      <c r="H12" s="50"/>
      <c r="I12" s="50"/>
      <c r="J12" s="50"/>
      <c r="K12" s="50"/>
      <c r="L12" s="67"/>
      <c r="M12" s="67"/>
      <c r="N12" s="67"/>
      <c r="O12" s="67"/>
      <c r="P12" s="67"/>
      <c r="Q12" s="67"/>
      <c r="R12" s="67"/>
      <c r="S12" s="67"/>
      <c r="T12" s="67"/>
    </row>
    <row r="13" spans="1:24" ht="14.4" customHeight="1" thickBot="1" x14ac:dyDescent="0.35">
      <c r="A13" s="53"/>
      <c r="B13" s="56"/>
      <c r="C13" s="22" t="s">
        <v>11</v>
      </c>
      <c r="D13" s="22" t="s">
        <v>12</v>
      </c>
      <c r="E13" s="58"/>
      <c r="F13" s="60"/>
      <c r="G13" s="66"/>
      <c r="H13" s="4" t="s">
        <v>25</v>
      </c>
      <c r="I13" s="4" t="s">
        <v>25</v>
      </c>
      <c r="J13" s="4"/>
      <c r="K13" s="4" t="s">
        <v>6</v>
      </c>
      <c r="L13" s="4"/>
      <c r="M13" s="4"/>
      <c r="N13" s="4"/>
      <c r="O13" s="4"/>
      <c r="P13" s="4"/>
      <c r="Q13" s="4"/>
      <c r="R13" s="4"/>
      <c r="S13" s="4"/>
      <c r="T13" s="4"/>
    </row>
    <row r="14" spans="1:24" ht="14.4" customHeight="1" x14ac:dyDescent="0.3">
      <c r="A14" s="41" t="s">
        <v>9</v>
      </c>
      <c r="B14" s="38" t="s">
        <v>10</v>
      </c>
      <c r="C14" s="44" t="s">
        <v>15</v>
      </c>
      <c r="D14" s="45"/>
      <c r="E14" s="35" t="s">
        <v>16</v>
      </c>
      <c r="F14" s="14" t="s">
        <v>17</v>
      </c>
      <c r="G14" s="14"/>
      <c r="H14" s="35">
        <v>3</v>
      </c>
      <c r="I14" s="35">
        <v>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4" ht="14.4" customHeight="1" x14ac:dyDescent="0.3">
      <c r="A15" s="42"/>
      <c r="B15" s="39"/>
      <c r="C15" s="46"/>
      <c r="D15" s="47"/>
      <c r="E15" s="36"/>
      <c r="F15" s="3" t="s">
        <v>17</v>
      </c>
      <c r="G15" s="3"/>
      <c r="H15" s="36"/>
      <c r="I15" s="3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4" ht="14.4" customHeight="1" x14ac:dyDescent="0.3">
      <c r="A16" s="43"/>
      <c r="B16" s="40"/>
      <c r="C16" s="48"/>
      <c r="D16" s="49"/>
      <c r="E16" s="37"/>
      <c r="F16" s="3" t="s">
        <v>18</v>
      </c>
      <c r="G16" s="3"/>
      <c r="H16" s="37"/>
      <c r="I16" s="3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4.4" customHeight="1" x14ac:dyDescent="0.3">
      <c r="A17" s="8"/>
      <c r="B17" s="6"/>
      <c r="C17" s="6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4.4" customHeight="1" x14ac:dyDescent="0.3">
      <c r="A18" s="11" t="s">
        <v>7</v>
      </c>
      <c r="B18" s="6" t="s">
        <v>10</v>
      </c>
      <c r="C18" s="6" t="s">
        <v>13</v>
      </c>
      <c r="D18" s="6" t="s">
        <v>14</v>
      </c>
      <c r="E18" s="6" t="s">
        <v>26</v>
      </c>
      <c r="F18" s="3"/>
      <c r="G18" s="3"/>
      <c r="H18" s="3"/>
      <c r="I18" s="3"/>
      <c r="J18" s="3"/>
      <c r="K18" s="7">
        <f>55.9725+45.1155</f>
        <v>101.08799999999999</v>
      </c>
      <c r="L18" s="3"/>
      <c r="M18" s="3"/>
      <c r="N18" s="3"/>
      <c r="O18" s="3"/>
      <c r="P18" s="3"/>
      <c r="Q18" s="3"/>
      <c r="R18" s="3"/>
      <c r="S18" s="3"/>
      <c r="T18" s="3"/>
    </row>
    <row r="19" spans="1:20" ht="14.4" hidden="1" customHeight="1" x14ac:dyDescent="0.3">
      <c r="A19" s="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4.4" hidden="1" customHeight="1" x14ac:dyDescent="0.3">
      <c r="A20" s="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4.4" hidden="1" customHeight="1" x14ac:dyDescent="0.3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4.4" hidden="1" customHeight="1" x14ac:dyDescent="0.3">
      <c r="A22" s="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4.4" hidden="1" customHeight="1" x14ac:dyDescent="0.3">
      <c r="A23" s="8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4.4" hidden="1" customHeight="1" x14ac:dyDescent="0.3">
      <c r="A24" s="8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4.4" hidden="1" customHeight="1" x14ac:dyDescent="0.3">
      <c r="A25" s="8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4.4" hidden="1" customHeight="1" x14ac:dyDescent="0.3">
      <c r="A26" s="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4.4" hidden="1" customHeight="1" x14ac:dyDescent="0.3">
      <c r="A27" s="8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4.4" hidden="1" customHeight="1" x14ac:dyDescent="0.3">
      <c r="A28" s="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4.4" hidden="1" customHeight="1" x14ac:dyDescent="0.3">
      <c r="A29" s="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4.4" hidden="1" customHeight="1" x14ac:dyDescent="0.3">
      <c r="A30" s="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4.4" hidden="1" customHeight="1" x14ac:dyDescent="0.3">
      <c r="A31" s="8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4.4" hidden="1" customHeight="1" x14ac:dyDescent="0.3">
      <c r="A32" s="8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4.4" hidden="1" customHeight="1" x14ac:dyDescent="0.3">
      <c r="A33" s="8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4.4" hidden="1" customHeight="1" x14ac:dyDescent="0.3">
      <c r="A34" s="8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4.4" hidden="1" customHeight="1" x14ac:dyDescent="0.3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4.4" hidden="1" customHeight="1" x14ac:dyDescent="0.3">
      <c r="A36" s="8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4.4" hidden="1" customHeight="1" x14ac:dyDescent="0.3">
      <c r="A37" s="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4.4" hidden="1" customHeight="1" x14ac:dyDescent="0.3">
      <c r="A38" s="8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4.4" hidden="1" customHeight="1" x14ac:dyDescent="0.3">
      <c r="A39" s="8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4.4" hidden="1" customHeight="1" x14ac:dyDescent="0.3">
      <c r="A40" s="8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4.4" hidden="1" customHeight="1" x14ac:dyDescent="0.3">
      <c r="A41" s="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4.4" hidden="1" customHeight="1" x14ac:dyDescent="0.3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4.4" hidden="1" customHeight="1" x14ac:dyDescent="0.3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4.4" hidden="1" customHeight="1" x14ac:dyDescent="0.3">
      <c r="A44" s="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4.4" hidden="1" customHeight="1" x14ac:dyDescent="0.3">
      <c r="A45" s="8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4.4" hidden="1" customHeight="1" x14ac:dyDescent="0.3">
      <c r="A46" s="8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4.4" hidden="1" customHeight="1" x14ac:dyDescent="0.3">
      <c r="A47" s="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4.4" hidden="1" customHeight="1" x14ac:dyDescent="0.3">
      <c r="A48" s="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4.4" hidden="1" customHeight="1" x14ac:dyDescent="0.3">
      <c r="A49" s="8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4.4" hidden="1" customHeight="1" x14ac:dyDescent="0.3">
      <c r="A50" s="8"/>
      <c r="B50" s="3"/>
      <c r="C50" s="3"/>
      <c r="D50" s="3"/>
      <c r="E50" s="3"/>
      <c r="F50" s="3"/>
      <c r="G50" s="20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4.4" hidden="1" customHeight="1" x14ac:dyDescent="0.3">
      <c r="A51" s="8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4.4" hidden="1" customHeight="1" x14ac:dyDescent="0.3">
      <c r="A52" s="8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4.4" hidden="1" customHeight="1" x14ac:dyDescent="0.3">
      <c r="A53" s="8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4.4" hidden="1" customHeight="1" x14ac:dyDescent="0.3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4.4" hidden="1" customHeight="1" x14ac:dyDescent="0.3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4.4" hidden="1" customHeight="1" x14ac:dyDescent="0.3">
      <c r="A56" s="8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4.4" hidden="1" customHeight="1" x14ac:dyDescent="0.3">
      <c r="A57" s="8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4.4" hidden="1" customHeight="1" x14ac:dyDescent="0.3">
      <c r="A58" s="8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4.4" hidden="1" customHeight="1" x14ac:dyDescent="0.3">
      <c r="A59" s="8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4.4" hidden="1" customHeight="1" x14ac:dyDescent="0.3">
      <c r="A60" s="8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4.4" hidden="1" customHeight="1" x14ac:dyDescent="0.3">
      <c r="A61" s="8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4.4" hidden="1" customHeight="1" x14ac:dyDescent="0.3">
      <c r="A62" s="8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4.4" hidden="1" customHeight="1" x14ac:dyDescent="0.3">
      <c r="A63" s="8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4.4" hidden="1" customHeight="1" x14ac:dyDescent="0.3">
      <c r="A64" s="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4.4" hidden="1" customHeight="1" x14ac:dyDescent="0.3">
      <c r="A65" s="8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4.4" hidden="1" customHeight="1" x14ac:dyDescent="0.3">
      <c r="A66" s="8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4.4" hidden="1" customHeight="1" x14ac:dyDescent="0.3">
      <c r="A67" s="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4.4" hidden="1" customHeight="1" x14ac:dyDescent="0.3">
      <c r="A68" s="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4.4" hidden="1" customHeight="1" x14ac:dyDescent="0.3">
      <c r="A69" s="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4.4" hidden="1" customHeight="1" x14ac:dyDescent="0.3">
      <c r="A70" s="8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4.4" hidden="1" customHeight="1" x14ac:dyDescent="0.3">
      <c r="A71" s="8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4.4" hidden="1" customHeight="1" x14ac:dyDescent="0.3">
      <c r="A72" s="8"/>
      <c r="B72" s="6"/>
      <c r="C72" s="6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4.4" customHeight="1" thickBot="1" x14ac:dyDescent="0.35">
      <c r="A73" s="17"/>
      <c r="B73" s="18"/>
      <c r="C73" s="19"/>
      <c r="D73" s="21"/>
      <c r="E73" s="16"/>
      <c r="F73" s="5"/>
      <c r="G73" s="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4.4" customHeight="1" x14ac:dyDescent="0.3">
      <c r="A74" s="68" t="s">
        <v>8</v>
      </c>
      <c r="B74" s="69"/>
      <c r="C74" s="69"/>
      <c r="D74" s="69"/>
      <c r="E74" s="69"/>
      <c r="F74" s="69"/>
      <c r="G74" s="70"/>
      <c r="H74" s="73">
        <f>ROUNDUP(SUM(H14:H73),0)</f>
        <v>3</v>
      </c>
      <c r="I74" s="73">
        <f>ROUNDUP(SUM(I14:I73),0)</f>
        <v>1</v>
      </c>
      <c r="J74" s="73"/>
      <c r="K74" s="73">
        <f>ROUNDUP(SUM(K14:K73),0)</f>
        <v>102</v>
      </c>
      <c r="L74" s="35"/>
      <c r="M74" s="35"/>
      <c r="N74" s="35"/>
      <c r="O74" s="35"/>
      <c r="P74" s="35"/>
      <c r="Q74" s="35"/>
      <c r="R74" s="35"/>
      <c r="S74" s="35"/>
      <c r="T74" s="35"/>
    </row>
    <row r="75" spans="1:20" ht="14.4" customHeight="1" x14ac:dyDescent="0.3">
      <c r="A75" s="71"/>
      <c r="B75" s="71"/>
      <c r="C75" s="71"/>
      <c r="D75" s="71"/>
      <c r="E75" s="71"/>
      <c r="F75" s="71"/>
      <c r="G75" s="72"/>
      <c r="H75" s="74"/>
      <c r="I75" s="74"/>
      <c r="J75" s="74"/>
      <c r="K75" s="74"/>
      <c r="L75" s="37"/>
      <c r="M75" s="37"/>
      <c r="N75" s="37"/>
      <c r="O75" s="37"/>
      <c r="P75" s="37"/>
      <c r="Q75" s="37"/>
      <c r="R75" s="37"/>
      <c r="S75" s="37"/>
      <c r="T75" s="37"/>
    </row>
    <row r="95" spans="8:8" ht="14.4" customHeight="1" x14ac:dyDescent="0.3">
      <c r="H95" t="s">
        <v>22</v>
      </c>
    </row>
  </sheetData>
  <mergeCells count="39">
    <mergeCell ref="L74:L75"/>
    <mergeCell ref="A74:G75"/>
    <mergeCell ref="H74:H75"/>
    <mergeCell ref="I74:I75"/>
    <mergeCell ref="J74:J75"/>
    <mergeCell ref="K74:K75"/>
    <mergeCell ref="R2:R12"/>
    <mergeCell ref="S2:S12"/>
    <mergeCell ref="T2:T12"/>
    <mergeCell ref="L2:L12"/>
    <mergeCell ref="M2:M12"/>
    <mergeCell ref="N2:N12"/>
    <mergeCell ref="O2:O12"/>
    <mergeCell ref="P2:P12"/>
    <mergeCell ref="Q2:Q12"/>
    <mergeCell ref="S74:S75"/>
    <mergeCell ref="T74:T75"/>
    <mergeCell ref="M74:M75"/>
    <mergeCell ref="N74:N75"/>
    <mergeCell ref="O74:O75"/>
    <mergeCell ref="P74:P75"/>
    <mergeCell ref="Q74:Q75"/>
    <mergeCell ref="R74:R75"/>
    <mergeCell ref="K2:K12"/>
    <mergeCell ref="A1:A13"/>
    <mergeCell ref="B1:B13"/>
    <mergeCell ref="E1:E13"/>
    <mergeCell ref="F1:F13"/>
    <mergeCell ref="C1:D12"/>
    <mergeCell ref="G1:G13"/>
    <mergeCell ref="H2:H12"/>
    <mergeCell ref="I2:I12"/>
    <mergeCell ref="J2:J12"/>
    <mergeCell ref="H14:H16"/>
    <mergeCell ref="I14:I16"/>
    <mergeCell ref="E14:E16"/>
    <mergeCell ref="B14:B16"/>
    <mergeCell ref="A14:A16"/>
    <mergeCell ref="C14:D16"/>
  </mergeCells>
  <conditionalFormatting sqref="B14">
    <cfRule type="duplicateValues" dxfId="70" priority="1" stopIfTrue="1"/>
  </conditionalFormatting>
  <conditionalFormatting sqref="B18">
    <cfRule type="duplicateValues" dxfId="69" priority="26" stopIfTrue="1"/>
  </conditionalFormatting>
  <conditionalFormatting sqref="B19">
    <cfRule type="duplicateValues" dxfId="68" priority="23" stopIfTrue="1"/>
  </conditionalFormatting>
  <conditionalFormatting sqref="B22">
    <cfRule type="duplicateValues" dxfId="67" priority="24" stopIfTrue="1"/>
  </conditionalFormatting>
  <conditionalFormatting sqref="B23">
    <cfRule type="duplicateValues" dxfId="66" priority="22" stopIfTrue="1"/>
  </conditionalFormatting>
  <conditionalFormatting sqref="B24">
    <cfRule type="duplicateValues" dxfId="65" priority="21" stopIfTrue="1"/>
  </conditionalFormatting>
  <conditionalFormatting sqref="B25">
    <cfRule type="duplicateValues" dxfId="64" priority="25" stopIfTrue="1"/>
  </conditionalFormatting>
  <conditionalFormatting sqref="B30">
    <cfRule type="duplicateValues" dxfId="63" priority="20" stopIfTrue="1"/>
  </conditionalFormatting>
  <conditionalFormatting sqref="B35">
    <cfRule type="duplicateValues" dxfId="62" priority="19" stopIfTrue="1"/>
  </conditionalFormatting>
  <conditionalFormatting sqref="B38">
    <cfRule type="duplicateValues" dxfId="61" priority="18" stopIfTrue="1"/>
  </conditionalFormatting>
  <conditionalFormatting sqref="B42">
    <cfRule type="duplicateValues" dxfId="60" priority="17" stopIfTrue="1"/>
  </conditionalFormatting>
  <conditionalFormatting sqref="B43">
    <cfRule type="duplicateValues" dxfId="59" priority="16" stopIfTrue="1"/>
  </conditionalFormatting>
  <conditionalFormatting sqref="B46">
    <cfRule type="duplicateValues" dxfId="58" priority="15" stopIfTrue="1"/>
  </conditionalFormatting>
  <conditionalFormatting sqref="B49">
    <cfRule type="duplicateValues" dxfId="57" priority="14" stopIfTrue="1"/>
  </conditionalFormatting>
  <conditionalFormatting sqref="B52">
    <cfRule type="duplicateValues" dxfId="56" priority="13" stopIfTrue="1"/>
  </conditionalFormatting>
  <conditionalFormatting sqref="B53">
    <cfRule type="duplicateValues" dxfId="55" priority="12" stopIfTrue="1"/>
  </conditionalFormatting>
  <conditionalFormatting sqref="B54">
    <cfRule type="duplicateValues" dxfId="54" priority="11" stopIfTrue="1"/>
  </conditionalFormatting>
  <conditionalFormatting sqref="B55">
    <cfRule type="duplicateValues" dxfId="53" priority="10" stopIfTrue="1"/>
  </conditionalFormatting>
  <conditionalFormatting sqref="B58">
    <cfRule type="duplicateValues" dxfId="52" priority="9" stopIfTrue="1"/>
  </conditionalFormatting>
  <conditionalFormatting sqref="B59">
    <cfRule type="duplicateValues" dxfId="51" priority="8" stopIfTrue="1"/>
  </conditionalFormatting>
  <conditionalFormatting sqref="B60">
    <cfRule type="duplicateValues" dxfId="50" priority="7" stopIfTrue="1"/>
  </conditionalFormatting>
  <conditionalFormatting sqref="B61">
    <cfRule type="duplicateValues" dxfId="49" priority="6" stopIfTrue="1"/>
  </conditionalFormatting>
  <conditionalFormatting sqref="B64">
    <cfRule type="duplicateValues" dxfId="48" priority="5" stopIfTrue="1"/>
  </conditionalFormatting>
  <conditionalFormatting sqref="B68">
    <cfRule type="duplicateValues" dxfId="47" priority="4" stopIfTrue="1"/>
  </conditionalFormatting>
  <conditionalFormatting sqref="B69">
    <cfRule type="duplicateValues" dxfId="46" priority="3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108A-63A2-4B05-BCB6-C190FE1D3EE8}">
  <dimension ref="A1:X75"/>
  <sheetViews>
    <sheetView zoomScale="85" zoomScaleNormal="85" workbookViewId="0">
      <selection activeCell="H82" sqref="H82"/>
    </sheetView>
  </sheetViews>
  <sheetFormatPr defaultRowHeight="14.4" customHeight="1" x14ac:dyDescent="0.3"/>
  <cols>
    <col min="2" max="2" width="25.109375" customWidth="1"/>
    <col min="3" max="4" width="12.88671875" customWidth="1"/>
    <col min="5" max="5" width="8.77734375" customWidth="1"/>
    <col min="6" max="7" width="15.109375" customWidth="1"/>
    <col min="8" max="20" width="11" customWidth="1"/>
    <col min="23" max="23" width="18.5546875" customWidth="1"/>
    <col min="24" max="24" width="10.33203125" bestFit="1" customWidth="1"/>
  </cols>
  <sheetData>
    <row r="1" spans="1:24" ht="14.4" customHeight="1" thickBot="1" x14ac:dyDescent="0.35">
      <c r="A1" s="51" t="s">
        <v>0</v>
      </c>
      <c r="B1" s="54" t="s">
        <v>1</v>
      </c>
      <c r="C1" s="61" t="s">
        <v>2</v>
      </c>
      <c r="D1" s="62"/>
      <c r="E1" s="57" t="s">
        <v>3</v>
      </c>
      <c r="F1" s="59" t="s">
        <v>4</v>
      </c>
      <c r="G1" s="65" t="s">
        <v>5</v>
      </c>
      <c r="H1" s="24">
        <v>630</v>
      </c>
      <c r="I1" s="1">
        <v>630</v>
      </c>
      <c r="J1" s="13"/>
      <c r="K1" s="2">
        <v>644</v>
      </c>
      <c r="L1" s="3"/>
      <c r="M1" s="3"/>
      <c r="N1" s="3"/>
      <c r="O1" s="3"/>
      <c r="P1" s="3"/>
      <c r="Q1" s="3"/>
      <c r="R1" s="3"/>
      <c r="S1" s="3"/>
      <c r="T1" s="3"/>
      <c r="W1" s="23"/>
      <c r="X1" s="23"/>
    </row>
    <row r="2" spans="1:24" ht="14.4" customHeight="1" x14ac:dyDescent="0.3">
      <c r="A2" s="52"/>
      <c r="B2" s="55"/>
      <c r="C2" s="63"/>
      <c r="D2" s="64"/>
      <c r="E2" s="58"/>
      <c r="F2" s="60"/>
      <c r="G2" s="66"/>
      <c r="H2" s="50" t="s">
        <v>23</v>
      </c>
      <c r="I2" s="50" t="s">
        <v>24</v>
      </c>
      <c r="J2" s="50"/>
      <c r="K2" s="50" t="s">
        <v>28</v>
      </c>
      <c r="L2" s="67"/>
      <c r="M2" s="67"/>
      <c r="N2" s="67"/>
      <c r="O2" s="67"/>
      <c r="P2" s="67"/>
      <c r="Q2" s="67"/>
      <c r="R2" s="67"/>
      <c r="S2" s="67"/>
      <c r="T2" s="67"/>
    </row>
    <row r="3" spans="1:24" ht="14.4" customHeight="1" x14ac:dyDescent="0.3">
      <c r="A3" s="52"/>
      <c r="B3" s="55"/>
      <c r="C3" s="63"/>
      <c r="D3" s="64"/>
      <c r="E3" s="58"/>
      <c r="F3" s="60"/>
      <c r="G3" s="66"/>
      <c r="H3" s="50"/>
      <c r="I3" s="50"/>
      <c r="J3" s="50"/>
      <c r="K3" s="50"/>
      <c r="L3" s="67"/>
      <c r="M3" s="67"/>
      <c r="N3" s="67"/>
      <c r="O3" s="67"/>
      <c r="P3" s="67"/>
      <c r="Q3" s="67"/>
      <c r="R3" s="67"/>
      <c r="S3" s="67"/>
      <c r="T3" s="67"/>
    </row>
    <row r="4" spans="1:24" ht="14.4" customHeight="1" x14ac:dyDescent="0.3">
      <c r="A4" s="52"/>
      <c r="B4" s="55"/>
      <c r="C4" s="63"/>
      <c r="D4" s="64"/>
      <c r="E4" s="58"/>
      <c r="F4" s="60"/>
      <c r="G4" s="66"/>
      <c r="H4" s="50"/>
      <c r="I4" s="50"/>
      <c r="J4" s="50"/>
      <c r="K4" s="50"/>
      <c r="L4" s="67"/>
      <c r="M4" s="67"/>
      <c r="N4" s="67"/>
      <c r="O4" s="67"/>
      <c r="P4" s="67"/>
      <c r="Q4" s="67"/>
      <c r="R4" s="67"/>
      <c r="S4" s="67"/>
      <c r="T4" s="67"/>
    </row>
    <row r="5" spans="1:24" ht="14.4" customHeight="1" thickBot="1" x14ac:dyDescent="0.35">
      <c r="A5" s="52"/>
      <c r="B5" s="55"/>
      <c r="C5" s="63"/>
      <c r="D5" s="64"/>
      <c r="E5" s="58"/>
      <c r="F5" s="60"/>
      <c r="G5" s="66"/>
      <c r="H5" s="50"/>
      <c r="I5" s="50"/>
      <c r="J5" s="50"/>
      <c r="K5" s="50"/>
      <c r="L5" s="67"/>
      <c r="M5" s="67"/>
      <c r="N5" s="67"/>
      <c r="O5" s="67"/>
      <c r="P5" s="67"/>
      <c r="Q5" s="67"/>
      <c r="R5" s="67"/>
      <c r="S5" s="67"/>
      <c r="T5" s="67"/>
      <c r="W5" t="s">
        <v>21</v>
      </c>
    </row>
    <row r="6" spans="1:24" ht="14.4" customHeight="1" thickBot="1" x14ac:dyDescent="0.35">
      <c r="A6" s="52"/>
      <c r="B6" s="55"/>
      <c r="C6" s="63"/>
      <c r="D6" s="64"/>
      <c r="E6" s="58"/>
      <c r="F6" s="60"/>
      <c r="G6" s="66"/>
      <c r="H6" s="50"/>
      <c r="I6" s="50"/>
      <c r="J6" s="50"/>
      <c r="K6" s="50"/>
      <c r="L6" s="67"/>
      <c r="M6" s="67"/>
      <c r="N6" s="67"/>
      <c r="O6" s="67"/>
      <c r="P6" s="67"/>
      <c r="Q6" s="67"/>
      <c r="R6" s="67"/>
      <c r="S6" s="67"/>
      <c r="T6" s="67"/>
      <c r="W6" s="23" t="s">
        <v>19</v>
      </c>
      <c r="X6" s="23" t="s">
        <v>20</v>
      </c>
    </row>
    <row r="7" spans="1:24" ht="14.4" customHeight="1" x14ac:dyDescent="0.3">
      <c r="A7" s="52"/>
      <c r="B7" s="55"/>
      <c r="C7" s="63"/>
      <c r="D7" s="64"/>
      <c r="E7" s="58"/>
      <c r="F7" s="60"/>
      <c r="G7" s="66"/>
      <c r="H7" s="50"/>
      <c r="I7" s="50"/>
      <c r="J7" s="50"/>
      <c r="K7" s="50"/>
      <c r="L7" s="67"/>
      <c r="M7" s="67"/>
      <c r="N7" s="67"/>
      <c r="O7" s="67"/>
      <c r="P7" s="67"/>
      <c r="Q7" s="67"/>
      <c r="R7" s="67"/>
      <c r="S7" s="67"/>
      <c r="T7" s="67"/>
    </row>
    <row r="8" spans="1:24" ht="14.4" customHeight="1" x14ac:dyDescent="0.3">
      <c r="A8" s="52"/>
      <c r="B8" s="55"/>
      <c r="C8" s="63"/>
      <c r="D8" s="64"/>
      <c r="E8" s="58"/>
      <c r="F8" s="60"/>
      <c r="G8" s="66"/>
      <c r="H8" s="50"/>
      <c r="I8" s="50"/>
      <c r="J8" s="50"/>
      <c r="K8" s="50"/>
      <c r="L8" s="67"/>
      <c r="M8" s="67"/>
      <c r="N8" s="67"/>
      <c r="O8" s="67"/>
      <c r="P8" s="67"/>
      <c r="Q8" s="67"/>
      <c r="R8" s="67"/>
      <c r="S8" s="67"/>
      <c r="T8" s="67"/>
    </row>
    <row r="9" spans="1:24" ht="14.4" customHeight="1" x14ac:dyDescent="0.3">
      <c r="A9" s="52"/>
      <c r="B9" s="55"/>
      <c r="C9" s="63"/>
      <c r="D9" s="64"/>
      <c r="E9" s="58"/>
      <c r="F9" s="60"/>
      <c r="G9" s="66"/>
      <c r="H9" s="50"/>
      <c r="I9" s="50"/>
      <c r="J9" s="50"/>
      <c r="K9" s="50"/>
      <c r="L9" s="67"/>
      <c r="M9" s="67"/>
      <c r="N9" s="67"/>
      <c r="O9" s="67"/>
      <c r="P9" s="67"/>
      <c r="Q9" s="67"/>
      <c r="R9" s="67"/>
      <c r="S9" s="67"/>
      <c r="T9" s="67"/>
    </row>
    <row r="10" spans="1:24" ht="14.4" customHeight="1" x14ac:dyDescent="0.3">
      <c r="A10" s="52"/>
      <c r="B10" s="55"/>
      <c r="C10" s="63"/>
      <c r="D10" s="64"/>
      <c r="E10" s="58"/>
      <c r="F10" s="60"/>
      <c r="G10" s="66"/>
      <c r="H10" s="50"/>
      <c r="I10" s="50"/>
      <c r="J10" s="50"/>
      <c r="K10" s="50"/>
      <c r="L10" s="67"/>
      <c r="M10" s="67"/>
      <c r="N10" s="67"/>
      <c r="O10" s="67"/>
      <c r="P10" s="67"/>
      <c r="Q10" s="67"/>
      <c r="R10" s="67"/>
      <c r="S10" s="67"/>
      <c r="T10" s="67"/>
    </row>
    <row r="11" spans="1:24" ht="14.4" customHeight="1" x14ac:dyDescent="0.3">
      <c r="A11" s="52"/>
      <c r="B11" s="55"/>
      <c r="C11" s="63"/>
      <c r="D11" s="64"/>
      <c r="E11" s="58"/>
      <c r="F11" s="60"/>
      <c r="G11" s="66"/>
      <c r="H11" s="50"/>
      <c r="I11" s="50"/>
      <c r="J11" s="50"/>
      <c r="K11" s="50"/>
      <c r="L11" s="67"/>
      <c r="M11" s="67"/>
      <c r="N11" s="67"/>
      <c r="O11" s="67"/>
      <c r="P11" s="67"/>
      <c r="Q11" s="67"/>
      <c r="R11" s="67"/>
      <c r="S11" s="67"/>
      <c r="T11" s="67"/>
    </row>
    <row r="12" spans="1:24" ht="14.4" customHeight="1" thickBot="1" x14ac:dyDescent="0.35">
      <c r="A12" s="52"/>
      <c r="B12" s="55"/>
      <c r="C12" s="63"/>
      <c r="D12" s="64"/>
      <c r="E12" s="58"/>
      <c r="F12" s="60"/>
      <c r="G12" s="66"/>
      <c r="H12" s="50"/>
      <c r="I12" s="50"/>
      <c r="J12" s="50"/>
      <c r="K12" s="50"/>
      <c r="L12" s="67"/>
      <c r="M12" s="67"/>
      <c r="N12" s="67"/>
      <c r="O12" s="67"/>
      <c r="P12" s="67"/>
      <c r="Q12" s="67"/>
      <c r="R12" s="67"/>
      <c r="S12" s="67"/>
      <c r="T12" s="67"/>
    </row>
    <row r="13" spans="1:24" ht="14.4" customHeight="1" thickBot="1" x14ac:dyDescent="0.35">
      <c r="A13" s="53"/>
      <c r="B13" s="56"/>
      <c r="C13" s="29" t="s">
        <v>11</v>
      </c>
      <c r="D13" s="22" t="s">
        <v>12</v>
      </c>
      <c r="E13" s="58"/>
      <c r="F13" s="60"/>
      <c r="G13" s="66"/>
      <c r="H13" s="4" t="s">
        <v>25</v>
      </c>
      <c r="I13" s="4" t="s">
        <v>25</v>
      </c>
      <c r="J13" s="4"/>
      <c r="K13" s="4" t="s">
        <v>6</v>
      </c>
      <c r="L13" s="4"/>
      <c r="M13" s="4"/>
      <c r="N13" s="4"/>
      <c r="O13" s="4"/>
      <c r="P13" s="4"/>
      <c r="Q13" s="4"/>
      <c r="R13" s="4"/>
      <c r="S13" s="4"/>
      <c r="T13" s="4"/>
    </row>
    <row r="14" spans="1:24" ht="14.4" customHeight="1" x14ac:dyDescent="0.3">
      <c r="A14" s="41" t="s">
        <v>29</v>
      </c>
      <c r="B14" s="38" t="s">
        <v>10</v>
      </c>
      <c r="C14" s="44" t="s">
        <v>37</v>
      </c>
      <c r="D14" s="45"/>
      <c r="E14" s="35" t="s">
        <v>49</v>
      </c>
      <c r="F14" s="14" t="s">
        <v>50</v>
      </c>
      <c r="G14" s="14"/>
      <c r="H14" s="35">
        <v>2</v>
      </c>
      <c r="I14" s="35">
        <v>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4" ht="14.4" customHeight="1" x14ac:dyDescent="0.3">
      <c r="A15" s="43"/>
      <c r="B15" s="40"/>
      <c r="C15" s="48"/>
      <c r="D15" s="49"/>
      <c r="E15" s="37"/>
      <c r="F15" s="3" t="s">
        <v>51</v>
      </c>
      <c r="G15" s="3"/>
      <c r="H15" s="37"/>
      <c r="I15" s="3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4" ht="14.4" customHeight="1" x14ac:dyDescent="0.3">
      <c r="A16" s="80" t="s">
        <v>30</v>
      </c>
      <c r="B16" s="81" t="s">
        <v>74</v>
      </c>
      <c r="C16" s="82" t="s">
        <v>39</v>
      </c>
      <c r="D16" s="83"/>
      <c r="E16" s="79" t="s">
        <v>49</v>
      </c>
      <c r="F16" s="3" t="s">
        <v>17</v>
      </c>
      <c r="G16" s="3"/>
      <c r="H16" s="79">
        <v>2</v>
      </c>
      <c r="I16" s="79">
        <v>1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4.4" customHeight="1" x14ac:dyDescent="0.3">
      <c r="A17" s="43"/>
      <c r="B17" s="40"/>
      <c r="C17" s="48"/>
      <c r="D17" s="49"/>
      <c r="E17" s="37"/>
      <c r="F17" s="3" t="s">
        <v>17</v>
      </c>
      <c r="G17" s="3"/>
      <c r="H17" s="37"/>
      <c r="I17" s="3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4.4" customHeight="1" x14ac:dyDescent="0.3">
      <c r="A18" s="11" t="s">
        <v>31</v>
      </c>
      <c r="B18" s="6" t="s">
        <v>74</v>
      </c>
      <c r="C18" s="84" t="s">
        <v>40</v>
      </c>
      <c r="D18" s="85"/>
      <c r="E18" s="6" t="s">
        <v>16</v>
      </c>
      <c r="F18" s="3" t="s">
        <v>52</v>
      </c>
      <c r="G18" s="3"/>
      <c r="H18" s="3">
        <v>1</v>
      </c>
      <c r="I18" s="3">
        <v>1</v>
      </c>
      <c r="J18" s="3"/>
      <c r="K18" s="7"/>
      <c r="L18" s="3"/>
      <c r="M18" s="3"/>
      <c r="N18" s="3"/>
      <c r="O18" s="3"/>
      <c r="P18" s="3"/>
      <c r="Q18" s="3"/>
      <c r="R18" s="3"/>
      <c r="S18" s="3"/>
      <c r="T18" s="3"/>
    </row>
    <row r="19" spans="1:20" ht="14.4" customHeight="1" x14ac:dyDescent="0.3">
      <c r="A19" s="80" t="s">
        <v>32</v>
      </c>
      <c r="B19" s="39" t="s">
        <v>10</v>
      </c>
      <c r="C19" s="75" t="s">
        <v>38</v>
      </c>
      <c r="D19" s="76"/>
      <c r="E19" s="79" t="s">
        <v>16</v>
      </c>
      <c r="F19" s="3" t="s">
        <v>50</v>
      </c>
      <c r="G19" s="3"/>
      <c r="H19" s="79">
        <v>2</v>
      </c>
      <c r="I19" s="79">
        <v>1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4.4" customHeight="1" x14ac:dyDescent="0.3">
      <c r="A20" s="43"/>
      <c r="B20" s="40"/>
      <c r="C20" s="77"/>
      <c r="D20" s="78"/>
      <c r="E20" s="37"/>
      <c r="F20" s="3" t="s">
        <v>51</v>
      </c>
      <c r="G20" s="3"/>
      <c r="H20" s="37"/>
      <c r="I20" s="3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4.4" customHeight="1" x14ac:dyDescent="0.3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4.4" customHeight="1" x14ac:dyDescent="0.3">
      <c r="A22" s="8" t="s">
        <v>33</v>
      </c>
      <c r="B22" s="6" t="s">
        <v>74</v>
      </c>
      <c r="C22" s="3" t="s">
        <v>41</v>
      </c>
      <c r="D22" s="3" t="s">
        <v>42</v>
      </c>
      <c r="E22" s="3" t="s">
        <v>49</v>
      </c>
      <c r="F22" s="3"/>
      <c r="G22" s="3"/>
      <c r="H22" s="3"/>
      <c r="I22" s="3"/>
      <c r="J22" s="3"/>
      <c r="K22" s="3">
        <f>8*11</f>
        <v>88</v>
      </c>
      <c r="L22" s="3"/>
      <c r="M22" s="3"/>
      <c r="N22" s="3"/>
      <c r="O22" s="3"/>
      <c r="P22" s="3"/>
      <c r="Q22" s="3"/>
      <c r="R22" s="3"/>
      <c r="S22" s="3"/>
      <c r="T22" s="3"/>
    </row>
    <row r="23" spans="1:20" ht="14.4" customHeight="1" x14ac:dyDescent="0.3">
      <c r="A23" s="8" t="s">
        <v>34</v>
      </c>
      <c r="B23" s="3" t="s">
        <v>10</v>
      </c>
      <c r="C23" s="3" t="s">
        <v>45</v>
      </c>
      <c r="D23" s="3" t="s">
        <v>46</v>
      </c>
      <c r="E23" s="3" t="s">
        <v>49</v>
      </c>
      <c r="F23" s="3"/>
      <c r="G23" s="3"/>
      <c r="H23" s="3"/>
      <c r="I23" s="3"/>
      <c r="J23" s="3"/>
      <c r="K23" s="3">
        <f>8*14</f>
        <v>112</v>
      </c>
      <c r="L23" s="3"/>
      <c r="M23" s="3"/>
      <c r="N23" s="3"/>
      <c r="O23" s="3"/>
      <c r="P23" s="3"/>
      <c r="Q23" s="3"/>
      <c r="R23" s="3"/>
      <c r="S23" s="3"/>
      <c r="T23" s="3"/>
    </row>
    <row r="24" spans="1:20" ht="14.4" customHeight="1" x14ac:dyDescent="0.3">
      <c r="A24" s="8" t="s">
        <v>35</v>
      </c>
      <c r="B24" s="3" t="s">
        <v>10</v>
      </c>
      <c r="C24" s="3" t="s">
        <v>47</v>
      </c>
      <c r="D24" s="3" t="s">
        <v>48</v>
      </c>
      <c r="E24" s="3" t="s">
        <v>16</v>
      </c>
      <c r="F24" s="3"/>
      <c r="G24" s="3"/>
      <c r="H24" s="3"/>
      <c r="I24" s="3"/>
      <c r="J24" s="3"/>
      <c r="K24" s="3">
        <f>8*19</f>
        <v>152</v>
      </c>
      <c r="L24" s="3"/>
      <c r="M24" s="3"/>
      <c r="N24" s="3"/>
      <c r="O24" s="3"/>
      <c r="P24" s="3"/>
      <c r="Q24" s="3"/>
      <c r="R24" s="3"/>
      <c r="S24" s="3"/>
      <c r="T24" s="3"/>
    </row>
    <row r="25" spans="1:20" ht="14.4" customHeight="1" x14ac:dyDescent="0.3">
      <c r="A25" s="8" t="s">
        <v>36</v>
      </c>
      <c r="B25" s="6" t="s">
        <v>74</v>
      </c>
      <c r="C25" s="3" t="s">
        <v>43</v>
      </c>
      <c r="D25" s="3" t="s">
        <v>44</v>
      </c>
      <c r="E25" s="3" t="s">
        <v>16</v>
      </c>
      <c r="F25" s="3"/>
      <c r="G25" s="3"/>
      <c r="H25" s="3"/>
      <c r="I25" s="3"/>
      <c r="J25" s="3"/>
      <c r="K25" s="3">
        <f>8*10</f>
        <v>80</v>
      </c>
      <c r="L25" s="3"/>
      <c r="M25" s="3"/>
      <c r="N25" s="3"/>
      <c r="O25" s="3"/>
      <c r="P25" s="3"/>
      <c r="Q25" s="3"/>
      <c r="R25" s="3"/>
      <c r="S25" s="3"/>
      <c r="T25" s="3"/>
    </row>
    <row r="26" spans="1:20" ht="14.4" hidden="1" customHeight="1" x14ac:dyDescent="0.3">
      <c r="A26" s="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4.4" hidden="1" customHeight="1" x14ac:dyDescent="0.3">
      <c r="A27" s="8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4.4" hidden="1" customHeight="1" x14ac:dyDescent="0.3">
      <c r="A28" s="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4.4" hidden="1" customHeight="1" x14ac:dyDescent="0.3">
      <c r="A29" s="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4.4" hidden="1" customHeight="1" x14ac:dyDescent="0.3">
      <c r="A30" s="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4.4" hidden="1" customHeight="1" x14ac:dyDescent="0.3">
      <c r="A31" s="8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4.4" hidden="1" customHeight="1" x14ac:dyDescent="0.3">
      <c r="A32" s="8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4.4" hidden="1" customHeight="1" x14ac:dyDescent="0.3">
      <c r="A33" s="8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4.4" hidden="1" customHeight="1" x14ac:dyDescent="0.3">
      <c r="A34" s="8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4.4" hidden="1" customHeight="1" x14ac:dyDescent="0.3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4.4" hidden="1" customHeight="1" x14ac:dyDescent="0.3">
      <c r="A36" s="8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4.4" hidden="1" customHeight="1" x14ac:dyDescent="0.3">
      <c r="A37" s="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4.4" hidden="1" customHeight="1" x14ac:dyDescent="0.3">
      <c r="A38" s="8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4.4" hidden="1" customHeight="1" x14ac:dyDescent="0.3">
      <c r="A39" s="8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4.4" hidden="1" customHeight="1" x14ac:dyDescent="0.3">
      <c r="A40" s="8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4.4" hidden="1" customHeight="1" x14ac:dyDescent="0.3">
      <c r="A41" s="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4.4" hidden="1" customHeight="1" x14ac:dyDescent="0.3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4.4" hidden="1" customHeight="1" x14ac:dyDescent="0.3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4.4" hidden="1" customHeight="1" x14ac:dyDescent="0.3">
      <c r="A44" s="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4.4" hidden="1" customHeight="1" x14ac:dyDescent="0.3">
      <c r="A45" s="8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4.4" hidden="1" customHeight="1" x14ac:dyDescent="0.3">
      <c r="A46" s="8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4.4" hidden="1" customHeight="1" x14ac:dyDescent="0.3">
      <c r="A47" s="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4.4" hidden="1" customHeight="1" x14ac:dyDescent="0.3">
      <c r="A48" s="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4.4" hidden="1" customHeight="1" x14ac:dyDescent="0.3">
      <c r="A49" s="8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4.4" hidden="1" customHeight="1" x14ac:dyDescent="0.3">
      <c r="A50" s="8"/>
      <c r="B50" s="3"/>
      <c r="C50" s="3"/>
      <c r="D50" s="3"/>
      <c r="E50" s="3"/>
      <c r="F50" s="3"/>
      <c r="G50" s="20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4.4" hidden="1" customHeight="1" x14ac:dyDescent="0.3">
      <c r="A51" s="8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4.4" hidden="1" customHeight="1" x14ac:dyDescent="0.3">
      <c r="A52" s="8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4.4" hidden="1" customHeight="1" x14ac:dyDescent="0.3">
      <c r="A53" s="8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4.4" hidden="1" customHeight="1" x14ac:dyDescent="0.3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4.4" hidden="1" customHeight="1" x14ac:dyDescent="0.3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4.4" hidden="1" customHeight="1" x14ac:dyDescent="0.3">
      <c r="A56" s="8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4.4" hidden="1" customHeight="1" x14ac:dyDescent="0.3">
      <c r="A57" s="8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4.4" hidden="1" customHeight="1" x14ac:dyDescent="0.3">
      <c r="A58" s="8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4.4" hidden="1" customHeight="1" x14ac:dyDescent="0.3">
      <c r="A59" s="8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4.4" hidden="1" customHeight="1" x14ac:dyDescent="0.3">
      <c r="A60" s="8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4.4" hidden="1" customHeight="1" x14ac:dyDescent="0.3">
      <c r="A61" s="8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4.4" hidden="1" customHeight="1" x14ac:dyDescent="0.3">
      <c r="A62" s="8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4.4" hidden="1" customHeight="1" x14ac:dyDescent="0.3">
      <c r="A63" s="8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4.4" hidden="1" customHeight="1" x14ac:dyDescent="0.3">
      <c r="A64" s="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4.4" hidden="1" customHeight="1" x14ac:dyDescent="0.3">
      <c r="A65" s="8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4.4" hidden="1" customHeight="1" x14ac:dyDescent="0.3">
      <c r="A66" s="8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4.4" hidden="1" customHeight="1" x14ac:dyDescent="0.3">
      <c r="A67" s="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4.4" hidden="1" customHeight="1" x14ac:dyDescent="0.3">
      <c r="A68" s="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4.4" hidden="1" customHeight="1" x14ac:dyDescent="0.3">
      <c r="A69" s="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4.4" hidden="1" customHeight="1" x14ac:dyDescent="0.3">
      <c r="A70" s="8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4.4" hidden="1" customHeight="1" x14ac:dyDescent="0.3">
      <c r="A71" s="8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4.4" hidden="1" customHeight="1" x14ac:dyDescent="0.3">
      <c r="A72" s="8"/>
      <c r="B72" s="6"/>
      <c r="C72" s="6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4.4" customHeight="1" thickBot="1" x14ac:dyDescent="0.35">
      <c r="A73" s="17"/>
      <c r="B73" s="18"/>
      <c r="C73" s="19"/>
      <c r="D73" s="21"/>
      <c r="E73" s="16"/>
      <c r="F73" s="5"/>
      <c r="G73" s="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4.4" customHeight="1" x14ac:dyDescent="0.3">
      <c r="A74" s="68" t="s">
        <v>8</v>
      </c>
      <c r="B74" s="69"/>
      <c r="C74" s="69"/>
      <c r="D74" s="69"/>
      <c r="E74" s="69"/>
      <c r="F74" s="69"/>
      <c r="G74" s="70"/>
      <c r="H74" s="73">
        <f>ROUNDUP(SUM(H14:H73),0)</f>
        <v>7</v>
      </c>
      <c r="I74" s="73">
        <f>ROUNDUP(SUM(I14:I73),0)</f>
        <v>4</v>
      </c>
      <c r="J74" s="73"/>
      <c r="K74" s="73">
        <f>ROUNDUP(SUM(K14:K73),0)</f>
        <v>432</v>
      </c>
      <c r="L74" s="35"/>
      <c r="M74" s="35"/>
      <c r="N74" s="35"/>
      <c r="O74" s="35"/>
      <c r="P74" s="35"/>
      <c r="Q74" s="35"/>
      <c r="R74" s="35"/>
      <c r="S74" s="35"/>
      <c r="T74" s="35"/>
    </row>
    <row r="75" spans="1:20" ht="14.4" customHeight="1" x14ac:dyDescent="0.3">
      <c r="A75" s="71"/>
      <c r="B75" s="71"/>
      <c r="C75" s="71"/>
      <c r="D75" s="71"/>
      <c r="E75" s="71"/>
      <c r="F75" s="71"/>
      <c r="G75" s="72"/>
      <c r="H75" s="74"/>
      <c r="I75" s="74"/>
      <c r="J75" s="74"/>
      <c r="K75" s="74"/>
      <c r="L75" s="37"/>
      <c r="M75" s="37"/>
      <c r="N75" s="37"/>
      <c r="O75" s="37"/>
      <c r="P75" s="37"/>
      <c r="Q75" s="37"/>
      <c r="R75" s="37"/>
      <c r="S75" s="37"/>
      <c r="T75" s="37"/>
    </row>
  </sheetData>
  <mergeCells count="52">
    <mergeCell ref="A1:A13"/>
    <mergeCell ref="B1:B13"/>
    <mergeCell ref="C1:D12"/>
    <mergeCell ref="E1:E13"/>
    <mergeCell ref="F1:F13"/>
    <mergeCell ref="M2:M12"/>
    <mergeCell ref="I74:I75"/>
    <mergeCell ref="J74:J75"/>
    <mergeCell ref="I14:I15"/>
    <mergeCell ref="G1:G13"/>
    <mergeCell ref="H2:H12"/>
    <mergeCell ref="I2:I12"/>
    <mergeCell ref="J2:J12"/>
    <mergeCell ref="K2:K12"/>
    <mergeCell ref="L2:L12"/>
    <mergeCell ref="T2:T12"/>
    <mergeCell ref="N2:N12"/>
    <mergeCell ref="O2:O12"/>
    <mergeCell ref="P2:P12"/>
    <mergeCell ref="Q2:Q12"/>
    <mergeCell ref="R2:R12"/>
    <mergeCell ref="S2:S12"/>
    <mergeCell ref="T74:T75"/>
    <mergeCell ref="M74:M75"/>
    <mergeCell ref="N74:N75"/>
    <mergeCell ref="O74:O75"/>
    <mergeCell ref="P74:P75"/>
    <mergeCell ref="R74:R75"/>
    <mergeCell ref="Q74:Q75"/>
    <mergeCell ref="I16:I17"/>
    <mergeCell ref="H19:H20"/>
    <mergeCell ref="E19:E20"/>
    <mergeCell ref="I19:I20"/>
    <mergeCell ref="S74:S75"/>
    <mergeCell ref="K74:K75"/>
    <mergeCell ref="L74:L75"/>
    <mergeCell ref="C19:D20"/>
    <mergeCell ref="E14:E15"/>
    <mergeCell ref="E16:E17"/>
    <mergeCell ref="A74:G75"/>
    <mergeCell ref="H74:H75"/>
    <mergeCell ref="A14:A15"/>
    <mergeCell ref="A16:A17"/>
    <mergeCell ref="A19:A20"/>
    <mergeCell ref="H14:H15"/>
    <mergeCell ref="B14:B15"/>
    <mergeCell ref="B16:B17"/>
    <mergeCell ref="B19:B20"/>
    <mergeCell ref="C14:D15"/>
    <mergeCell ref="C16:D17"/>
    <mergeCell ref="C18:D18"/>
    <mergeCell ref="H16:H17"/>
  </mergeCells>
  <phoneticPr fontId="5" type="noConversion"/>
  <conditionalFormatting sqref="B14">
    <cfRule type="duplicateValues" dxfId="45" priority="4" stopIfTrue="1"/>
  </conditionalFormatting>
  <conditionalFormatting sqref="B18">
    <cfRule type="duplicateValues" dxfId="44" priority="28" stopIfTrue="1"/>
  </conditionalFormatting>
  <conditionalFormatting sqref="B19">
    <cfRule type="duplicateValues" dxfId="43" priority="3" stopIfTrue="1"/>
  </conditionalFormatting>
  <conditionalFormatting sqref="B22">
    <cfRule type="duplicateValues" dxfId="42" priority="2" stopIfTrue="1"/>
  </conditionalFormatting>
  <conditionalFormatting sqref="B23">
    <cfRule type="duplicateValues" dxfId="41" priority="24" stopIfTrue="1"/>
  </conditionalFormatting>
  <conditionalFormatting sqref="B24">
    <cfRule type="duplicateValues" dxfId="40" priority="23" stopIfTrue="1"/>
  </conditionalFormatting>
  <conditionalFormatting sqref="B25">
    <cfRule type="duplicateValues" dxfId="39" priority="1" stopIfTrue="1"/>
  </conditionalFormatting>
  <conditionalFormatting sqref="B30">
    <cfRule type="duplicateValues" dxfId="38" priority="22" stopIfTrue="1"/>
  </conditionalFormatting>
  <conditionalFormatting sqref="B35">
    <cfRule type="duplicateValues" dxfId="37" priority="21" stopIfTrue="1"/>
  </conditionalFormatting>
  <conditionalFormatting sqref="B38">
    <cfRule type="duplicateValues" dxfId="36" priority="20" stopIfTrue="1"/>
  </conditionalFormatting>
  <conditionalFormatting sqref="B42">
    <cfRule type="duplicateValues" dxfId="35" priority="19" stopIfTrue="1"/>
  </conditionalFormatting>
  <conditionalFormatting sqref="B43">
    <cfRule type="duplicateValues" dxfId="34" priority="18" stopIfTrue="1"/>
  </conditionalFormatting>
  <conditionalFormatting sqref="B46">
    <cfRule type="duplicateValues" dxfId="33" priority="17" stopIfTrue="1"/>
  </conditionalFormatting>
  <conditionalFormatting sqref="B49">
    <cfRule type="duplicateValues" dxfId="32" priority="16" stopIfTrue="1"/>
  </conditionalFormatting>
  <conditionalFormatting sqref="B52">
    <cfRule type="duplicateValues" dxfId="31" priority="15" stopIfTrue="1"/>
  </conditionalFormatting>
  <conditionalFormatting sqref="B53">
    <cfRule type="duplicateValues" dxfId="30" priority="14" stopIfTrue="1"/>
  </conditionalFormatting>
  <conditionalFormatting sqref="B54">
    <cfRule type="duplicateValues" dxfId="29" priority="13" stopIfTrue="1"/>
  </conditionalFormatting>
  <conditionalFormatting sqref="B55">
    <cfRule type="duplicateValues" dxfId="28" priority="12" stopIfTrue="1"/>
  </conditionalFormatting>
  <conditionalFormatting sqref="B58">
    <cfRule type="duplicateValues" dxfId="27" priority="11" stopIfTrue="1"/>
  </conditionalFormatting>
  <conditionalFormatting sqref="B59">
    <cfRule type="duplicateValues" dxfId="26" priority="10" stopIfTrue="1"/>
  </conditionalFormatting>
  <conditionalFormatting sqref="B60">
    <cfRule type="duplicateValues" dxfId="25" priority="9" stopIfTrue="1"/>
  </conditionalFormatting>
  <conditionalFormatting sqref="B61">
    <cfRule type="duplicateValues" dxfId="24" priority="8" stopIfTrue="1"/>
  </conditionalFormatting>
  <conditionalFormatting sqref="B64">
    <cfRule type="duplicateValues" dxfId="23" priority="7" stopIfTrue="1"/>
  </conditionalFormatting>
  <conditionalFormatting sqref="B68">
    <cfRule type="duplicateValues" dxfId="22" priority="6" stopIfTrue="1"/>
  </conditionalFormatting>
  <conditionalFormatting sqref="B69">
    <cfRule type="duplicateValues" dxfId="21" priority="5" stopIfTrue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B1EAC-BBE2-421F-B477-FA74DA713F22}">
  <dimension ref="A1:Y95"/>
  <sheetViews>
    <sheetView tabSelected="1" zoomScale="85" zoomScaleNormal="85" workbookViewId="0">
      <selection activeCell="C16" sqref="C16"/>
    </sheetView>
  </sheetViews>
  <sheetFormatPr defaultRowHeight="14.4" customHeight="1" x14ac:dyDescent="0.3"/>
  <cols>
    <col min="2" max="2" width="25.109375" customWidth="1"/>
    <col min="3" max="4" width="12.88671875" customWidth="1"/>
    <col min="5" max="5" width="8.77734375" customWidth="1"/>
    <col min="6" max="7" width="15.109375" customWidth="1"/>
    <col min="8" max="21" width="11" customWidth="1"/>
    <col min="24" max="24" width="18.5546875" customWidth="1"/>
    <col min="25" max="25" width="10.33203125" bestFit="1" customWidth="1"/>
  </cols>
  <sheetData>
    <row r="1" spans="1:25" ht="14.4" customHeight="1" thickBot="1" x14ac:dyDescent="0.35">
      <c r="A1" s="51" t="s">
        <v>0</v>
      </c>
      <c r="B1" s="54" t="s">
        <v>1</v>
      </c>
      <c r="C1" s="61" t="s">
        <v>2</v>
      </c>
      <c r="D1" s="62"/>
      <c r="E1" s="57" t="s">
        <v>3</v>
      </c>
      <c r="F1" s="59" t="s">
        <v>4</v>
      </c>
      <c r="G1" s="65" t="s">
        <v>5</v>
      </c>
      <c r="H1" s="3">
        <v>630</v>
      </c>
      <c r="I1" s="24">
        <v>630</v>
      </c>
      <c r="J1" s="1">
        <v>630</v>
      </c>
      <c r="K1" s="13"/>
      <c r="L1" s="2">
        <v>644</v>
      </c>
      <c r="M1" s="3">
        <v>644</v>
      </c>
      <c r="N1" s="3">
        <v>644</v>
      </c>
      <c r="O1" s="3"/>
      <c r="P1" s="3"/>
      <c r="Q1" s="3"/>
      <c r="R1" s="3"/>
      <c r="S1" s="3"/>
      <c r="T1" s="3"/>
      <c r="U1" s="3"/>
      <c r="X1" s="23"/>
      <c r="Y1" s="23"/>
    </row>
    <row r="2" spans="1:25" ht="14.4" customHeight="1" x14ac:dyDescent="0.3">
      <c r="A2" s="52"/>
      <c r="B2" s="55"/>
      <c r="C2" s="63"/>
      <c r="D2" s="64"/>
      <c r="E2" s="58"/>
      <c r="F2" s="60"/>
      <c r="G2" s="66"/>
      <c r="H2" s="50" t="s">
        <v>75</v>
      </c>
      <c r="I2" s="50" t="s">
        <v>62</v>
      </c>
      <c r="J2" s="50" t="s">
        <v>63</v>
      </c>
      <c r="K2" s="50"/>
      <c r="L2" s="50" t="s">
        <v>28</v>
      </c>
      <c r="M2" s="67" t="s">
        <v>61</v>
      </c>
      <c r="N2" s="50" t="s">
        <v>64</v>
      </c>
      <c r="O2" s="67"/>
      <c r="P2" s="67"/>
      <c r="Q2" s="67"/>
      <c r="R2" s="67"/>
      <c r="S2" s="67"/>
      <c r="T2" s="67"/>
      <c r="U2" s="67"/>
    </row>
    <row r="3" spans="1:25" ht="14.4" customHeight="1" x14ac:dyDescent="0.3">
      <c r="A3" s="52"/>
      <c r="B3" s="55"/>
      <c r="C3" s="63"/>
      <c r="D3" s="64"/>
      <c r="E3" s="58"/>
      <c r="F3" s="60"/>
      <c r="G3" s="66"/>
      <c r="H3" s="50"/>
      <c r="I3" s="50"/>
      <c r="J3" s="50"/>
      <c r="K3" s="50"/>
      <c r="L3" s="50"/>
      <c r="M3" s="67"/>
      <c r="N3" s="50"/>
      <c r="O3" s="67"/>
      <c r="P3" s="67"/>
      <c r="Q3" s="67"/>
      <c r="R3" s="67"/>
      <c r="S3" s="67"/>
      <c r="T3" s="67"/>
      <c r="U3" s="67"/>
    </row>
    <row r="4" spans="1:25" ht="14.4" customHeight="1" x14ac:dyDescent="0.3">
      <c r="A4" s="52"/>
      <c r="B4" s="55"/>
      <c r="C4" s="63"/>
      <c r="D4" s="64"/>
      <c r="E4" s="58"/>
      <c r="F4" s="60"/>
      <c r="G4" s="66"/>
      <c r="H4" s="50"/>
      <c r="I4" s="50"/>
      <c r="J4" s="50"/>
      <c r="K4" s="50"/>
      <c r="L4" s="50"/>
      <c r="M4" s="67"/>
      <c r="N4" s="50"/>
      <c r="O4" s="67"/>
      <c r="P4" s="67"/>
      <c r="Q4" s="67"/>
      <c r="R4" s="67"/>
      <c r="S4" s="67"/>
      <c r="T4" s="67"/>
      <c r="U4" s="67"/>
    </row>
    <row r="5" spans="1:25" ht="14.4" customHeight="1" thickBot="1" x14ac:dyDescent="0.35">
      <c r="A5" s="52"/>
      <c r="B5" s="55"/>
      <c r="C5" s="63"/>
      <c r="D5" s="64"/>
      <c r="E5" s="58"/>
      <c r="F5" s="60"/>
      <c r="G5" s="66"/>
      <c r="H5" s="50"/>
      <c r="I5" s="50"/>
      <c r="J5" s="50"/>
      <c r="K5" s="50"/>
      <c r="L5" s="50"/>
      <c r="M5" s="67"/>
      <c r="N5" s="50"/>
      <c r="O5" s="67"/>
      <c r="P5" s="67"/>
      <c r="Q5" s="67"/>
      <c r="R5" s="67"/>
      <c r="S5" s="67"/>
      <c r="T5" s="67"/>
      <c r="U5" s="67"/>
      <c r="X5" t="s">
        <v>21</v>
      </c>
    </row>
    <row r="6" spans="1:25" ht="14.4" customHeight="1" thickBot="1" x14ac:dyDescent="0.35">
      <c r="A6" s="52"/>
      <c r="B6" s="55"/>
      <c r="C6" s="63"/>
      <c r="D6" s="64"/>
      <c r="E6" s="58"/>
      <c r="F6" s="60"/>
      <c r="G6" s="66"/>
      <c r="H6" s="50"/>
      <c r="I6" s="50"/>
      <c r="J6" s="50"/>
      <c r="K6" s="50"/>
      <c r="L6" s="50"/>
      <c r="M6" s="67"/>
      <c r="N6" s="50"/>
      <c r="O6" s="67"/>
      <c r="P6" s="67"/>
      <c r="Q6" s="67"/>
      <c r="R6" s="67"/>
      <c r="S6" s="67"/>
      <c r="T6" s="67"/>
      <c r="U6" s="67"/>
      <c r="X6" s="23" t="s">
        <v>19</v>
      </c>
      <c r="Y6" s="23" t="s">
        <v>20</v>
      </c>
    </row>
    <row r="7" spans="1:25" ht="14.4" customHeight="1" x14ac:dyDescent="0.3">
      <c r="A7" s="52"/>
      <c r="B7" s="55"/>
      <c r="C7" s="63"/>
      <c r="D7" s="64"/>
      <c r="E7" s="58"/>
      <c r="F7" s="60"/>
      <c r="G7" s="66"/>
      <c r="H7" s="50"/>
      <c r="I7" s="50"/>
      <c r="J7" s="50"/>
      <c r="K7" s="50"/>
      <c r="L7" s="50"/>
      <c r="M7" s="67"/>
      <c r="N7" s="50"/>
      <c r="O7" s="67"/>
      <c r="P7" s="67"/>
      <c r="Q7" s="67"/>
      <c r="R7" s="67"/>
      <c r="S7" s="67"/>
      <c r="T7" s="67"/>
      <c r="U7" s="67"/>
    </row>
    <row r="8" spans="1:25" ht="14.4" customHeight="1" x14ac:dyDescent="0.3">
      <c r="A8" s="52"/>
      <c r="B8" s="55"/>
      <c r="C8" s="63"/>
      <c r="D8" s="64"/>
      <c r="E8" s="58"/>
      <c r="F8" s="60"/>
      <c r="G8" s="66"/>
      <c r="H8" s="50"/>
      <c r="I8" s="50"/>
      <c r="J8" s="50"/>
      <c r="K8" s="50"/>
      <c r="L8" s="50"/>
      <c r="M8" s="67"/>
      <c r="N8" s="50"/>
      <c r="O8" s="67"/>
      <c r="P8" s="67"/>
      <c r="Q8" s="67"/>
      <c r="R8" s="67"/>
      <c r="S8" s="67"/>
      <c r="T8" s="67"/>
      <c r="U8" s="67"/>
    </row>
    <row r="9" spans="1:25" ht="14.4" customHeight="1" x14ac:dyDescent="0.3">
      <c r="A9" s="52"/>
      <c r="B9" s="55"/>
      <c r="C9" s="63"/>
      <c r="D9" s="64"/>
      <c r="E9" s="58"/>
      <c r="F9" s="60"/>
      <c r="G9" s="66"/>
      <c r="H9" s="50"/>
      <c r="I9" s="50"/>
      <c r="J9" s="50"/>
      <c r="K9" s="50"/>
      <c r="L9" s="50"/>
      <c r="M9" s="67"/>
      <c r="N9" s="50"/>
      <c r="O9" s="67"/>
      <c r="P9" s="67"/>
      <c r="Q9" s="67"/>
      <c r="R9" s="67"/>
      <c r="S9" s="67"/>
      <c r="T9" s="67"/>
      <c r="U9" s="67"/>
    </row>
    <row r="10" spans="1:25" ht="14.4" customHeight="1" x14ac:dyDescent="0.3">
      <c r="A10" s="52"/>
      <c r="B10" s="55"/>
      <c r="C10" s="63"/>
      <c r="D10" s="64"/>
      <c r="E10" s="58"/>
      <c r="F10" s="60"/>
      <c r="G10" s="66"/>
      <c r="H10" s="50"/>
      <c r="I10" s="50"/>
      <c r="J10" s="50"/>
      <c r="K10" s="50"/>
      <c r="L10" s="50"/>
      <c r="M10" s="67"/>
      <c r="N10" s="50"/>
      <c r="O10" s="67"/>
      <c r="P10" s="67"/>
      <c r="Q10" s="67"/>
      <c r="R10" s="67"/>
      <c r="S10" s="67"/>
      <c r="T10" s="67"/>
      <c r="U10" s="67"/>
    </row>
    <row r="11" spans="1:25" ht="14.4" customHeight="1" x14ac:dyDescent="0.3">
      <c r="A11" s="52"/>
      <c r="B11" s="55"/>
      <c r="C11" s="63"/>
      <c r="D11" s="64"/>
      <c r="E11" s="58"/>
      <c r="F11" s="60"/>
      <c r="G11" s="66"/>
      <c r="H11" s="50"/>
      <c r="I11" s="50"/>
      <c r="J11" s="50"/>
      <c r="K11" s="50"/>
      <c r="L11" s="50"/>
      <c r="M11" s="67"/>
      <c r="N11" s="50"/>
      <c r="O11" s="67"/>
      <c r="P11" s="67"/>
      <c r="Q11" s="67"/>
      <c r="R11" s="67"/>
      <c r="S11" s="67"/>
      <c r="T11" s="67"/>
      <c r="U11" s="67"/>
    </row>
    <row r="12" spans="1:25" ht="14.4" customHeight="1" thickBot="1" x14ac:dyDescent="0.35">
      <c r="A12" s="52"/>
      <c r="B12" s="55"/>
      <c r="C12" s="63"/>
      <c r="D12" s="64"/>
      <c r="E12" s="58"/>
      <c r="F12" s="60"/>
      <c r="G12" s="66"/>
      <c r="H12" s="50"/>
      <c r="I12" s="50"/>
      <c r="J12" s="50"/>
      <c r="K12" s="50"/>
      <c r="L12" s="50"/>
      <c r="M12" s="67"/>
      <c r="N12" s="50"/>
      <c r="O12" s="67"/>
      <c r="P12" s="67"/>
      <c r="Q12" s="67"/>
      <c r="R12" s="67"/>
      <c r="S12" s="67"/>
      <c r="T12" s="67"/>
      <c r="U12" s="67"/>
    </row>
    <row r="13" spans="1:25" ht="14.4" customHeight="1" thickBot="1" x14ac:dyDescent="0.35">
      <c r="A13" s="53"/>
      <c r="B13" s="55"/>
      <c r="C13" s="22" t="s">
        <v>11</v>
      </c>
      <c r="D13" s="22" t="s">
        <v>12</v>
      </c>
      <c r="E13" s="58"/>
      <c r="F13" s="60"/>
      <c r="G13" s="66"/>
      <c r="H13" s="4" t="s">
        <v>25</v>
      </c>
      <c r="I13" s="4" t="s">
        <v>25</v>
      </c>
      <c r="J13" s="4" t="s">
        <v>25</v>
      </c>
      <c r="K13" s="4"/>
      <c r="L13" s="4" t="s">
        <v>6</v>
      </c>
      <c r="M13" s="4" t="s">
        <v>6</v>
      </c>
      <c r="N13" s="4" t="s">
        <v>6</v>
      </c>
      <c r="O13" s="4"/>
      <c r="P13" s="4"/>
      <c r="Q13" s="4"/>
      <c r="R13" s="4"/>
      <c r="S13" s="4"/>
      <c r="T13" s="4"/>
      <c r="U13" s="4"/>
    </row>
    <row r="14" spans="1:25" ht="14.4" customHeight="1" thickBot="1" x14ac:dyDescent="0.35">
      <c r="A14" s="33" t="s">
        <v>53</v>
      </c>
      <c r="B14" s="6" t="s">
        <v>10</v>
      </c>
      <c r="C14" s="88" t="s">
        <v>76</v>
      </c>
      <c r="D14" s="89"/>
      <c r="E14" s="9" t="s">
        <v>49</v>
      </c>
      <c r="F14" s="14"/>
      <c r="G14" s="14"/>
      <c r="H14" s="7">
        <v>1</v>
      </c>
      <c r="I14" s="27"/>
      <c r="J14" s="1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5" ht="14.4" customHeight="1" x14ac:dyDescent="0.3">
      <c r="A15" s="8" t="s">
        <v>54</v>
      </c>
      <c r="B15" s="6" t="s">
        <v>10</v>
      </c>
      <c r="C15" s="84" t="s">
        <v>77</v>
      </c>
      <c r="D15" s="85"/>
      <c r="E15" s="31" t="s">
        <v>16</v>
      </c>
      <c r="F15" s="14"/>
      <c r="G15" s="3"/>
      <c r="H15" s="7">
        <v>1</v>
      </c>
      <c r="I15" s="30"/>
      <c r="J15" s="1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5" ht="14.4" customHeight="1" x14ac:dyDescent="0.3">
      <c r="A16" s="25"/>
      <c r="B16" s="10"/>
      <c r="C16" s="26"/>
      <c r="D16" s="12"/>
      <c r="E16" s="13"/>
      <c r="F16" s="3"/>
      <c r="G16" s="3"/>
      <c r="H16" s="3"/>
      <c r="I16" s="13"/>
      <c r="J16" s="2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4.4" customHeight="1" x14ac:dyDescent="0.3">
      <c r="A17" s="8" t="s">
        <v>55</v>
      </c>
      <c r="B17" s="6" t="s">
        <v>10</v>
      </c>
      <c r="C17" s="6" t="s">
        <v>67</v>
      </c>
      <c r="D17" s="6" t="s">
        <v>68</v>
      </c>
      <c r="E17" s="3" t="s">
        <v>72</v>
      </c>
      <c r="F17" s="3"/>
      <c r="G17" s="3"/>
      <c r="H17" s="3"/>
      <c r="I17" s="3"/>
      <c r="J17" s="3"/>
      <c r="K17" s="3"/>
      <c r="L17" s="3">
        <f>8*6</f>
        <v>48</v>
      </c>
      <c r="M17" s="3"/>
      <c r="N17" s="3"/>
      <c r="O17" s="3"/>
      <c r="P17" s="3"/>
      <c r="Q17" s="3"/>
      <c r="R17" s="3"/>
      <c r="S17" s="3"/>
      <c r="T17" s="3"/>
      <c r="U17" s="3"/>
    </row>
    <row r="18" spans="1:21" ht="14.4" customHeight="1" x14ac:dyDescent="0.3">
      <c r="A18" s="11" t="s">
        <v>56</v>
      </c>
      <c r="B18" s="6" t="s">
        <v>10</v>
      </c>
      <c r="C18" s="84" t="s">
        <v>69</v>
      </c>
      <c r="D18" s="85"/>
      <c r="E18" s="6" t="s">
        <v>16</v>
      </c>
      <c r="F18" s="3"/>
      <c r="G18" s="3"/>
      <c r="H18" s="3"/>
      <c r="I18" s="3"/>
      <c r="J18" s="3"/>
      <c r="K18" s="3"/>
      <c r="L18" s="7"/>
      <c r="M18" s="34">
        <v>10.9894</v>
      </c>
      <c r="N18" s="3"/>
      <c r="O18" s="3"/>
      <c r="P18" s="3"/>
      <c r="Q18" s="3"/>
      <c r="R18" s="3"/>
      <c r="S18" s="3"/>
      <c r="T18" s="3"/>
      <c r="U18" s="3"/>
    </row>
    <row r="19" spans="1:21" ht="14.4" customHeight="1" x14ac:dyDescent="0.3">
      <c r="A19" s="8" t="s">
        <v>57</v>
      </c>
      <c r="B19" s="6" t="s">
        <v>10</v>
      </c>
      <c r="C19" s="86" t="s">
        <v>70</v>
      </c>
      <c r="D19" s="87"/>
      <c r="E19" s="3" t="s">
        <v>49</v>
      </c>
      <c r="F19" s="3"/>
      <c r="G19" s="3"/>
      <c r="H19" s="3"/>
      <c r="I19" s="3"/>
      <c r="J19" s="3"/>
      <c r="K19" s="3"/>
      <c r="L19" s="3"/>
      <c r="M19" s="34">
        <v>15.5091</v>
      </c>
      <c r="N19" s="3"/>
      <c r="O19" s="3"/>
      <c r="P19" s="3"/>
      <c r="Q19" s="3"/>
      <c r="R19" s="3"/>
      <c r="S19" s="3"/>
      <c r="T19" s="3"/>
      <c r="U19" s="3"/>
    </row>
    <row r="20" spans="1:21" ht="14.4" customHeight="1" x14ac:dyDescent="0.3">
      <c r="A20" s="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14.4" customHeight="1" x14ac:dyDescent="0.3">
      <c r="A21" s="8" t="s">
        <v>58</v>
      </c>
      <c r="B21" s="6" t="s">
        <v>10</v>
      </c>
      <c r="C21" s="86" t="s">
        <v>66</v>
      </c>
      <c r="D21" s="87"/>
      <c r="E21" s="3" t="s">
        <v>49</v>
      </c>
      <c r="F21" s="3"/>
      <c r="G21" s="3"/>
      <c r="H21" s="3"/>
      <c r="I21" s="3">
        <v>1</v>
      </c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4.4" customHeight="1" x14ac:dyDescent="0.3">
      <c r="A22" s="8" t="s">
        <v>59</v>
      </c>
      <c r="B22" s="6" t="s">
        <v>10</v>
      </c>
      <c r="C22" s="86" t="s">
        <v>65</v>
      </c>
      <c r="D22" s="87"/>
      <c r="E22" s="3" t="s">
        <v>16</v>
      </c>
      <c r="F22" s="3"/>
      <c r="G22" s="3"/>
      <c r="H22" s="3"/>
      <c r="I22" s="3">
        <v>1</v>
      </c>
      <c r="J22" s="3">
        <v>1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4.4" customHeight="1" x14ac:dyDescent="0.3">
      <c r="A23" s="8" t="s">
        <v>60</v>
      </c>
      <c r="B23" s="6" t="s">
        <v>10</v>
      </c>
      <c r="C23" s="86" t="s">
        <v>71</v>
      </c>
      <c r="D23" s="87"/>
      <c r="E23" s="3" t="s">
        <v>73</v>
      </c>
      <c r="F23" s="3"/>
      <c r="G23" s="3"/>
      <c r="H23" s="3"/>
      <c r="I23" s="3"/>
      <c r="J23" s="3"/>
      <c r="K23" s="3"/>
      <c r="L23" s="3"/>
      <c r="M23" s="3"/>
      <c r="N23" s="34">
        <f>26.9806+27.019</f>
        <v>53.999600000000001</v>
      </c>
      <c r="O23" s="3"/>
      <c r="P23" s="3"/>
      <c r="Q23" s="3"/>
      <c r="R23" s="3"/>
      <c r="S23" s="3"/>
      <c r="T23" s="3"/>
      <c r="U23" s="3"/>
    </row>
    <row r="24" spans="1:21" ht="14.4" customHeight="1" thickBot="1" x14ac:dyDescent="0.35">
      <c r="A24" s="8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ht="14.4" hidden="1" customHeight="1" thickBot="1" x14ac:dyDescent="0.35">
      <c r="A25" s="8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4.4" hidden="1" customHeight="1" x14ac:dyDescent="0.3">
      <c r="A26" s="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4.4" hidden="1" customHeight="1" x14ac:dyDescent="0.3">
      <c r="A27" s="8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ht="14.4" hidden="1" customHeight="1" x14ac:dyDescent="0.3">
      <c r="A28" s="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ht="14.4" hidden="1" customHeight="1" x14ac:dyDescent="0.3">
      <c r="A29" s="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ht="14.4" hidden="1" customHeight="1" x14ac:dyDescent="0.3">
      <c r="A30" s="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4.4" hidden="1" customHeight="1" x14ac:dyDescent="0.3">
      <c r="A31" s="8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4.4" hidden="1" customHeight="1" x14ac:dyDescent="0.3">
      <c r="A32" s="8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4.4" hidden="1" customHeight="1" x14ac:dyDescent="0.3">
      <c r="A33" s="8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4.4" hidden="1" customHeight="1" x14ac:dyDescent="0.3">
      <c r="A34" s="8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14.4" hidden="1" customHeight="1" x14ac:dyDescent="0.3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ht="14.4" hidden="1" customHeight="1" x14ac:dyDescent="0.3">
      <c r="A36" s="8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ht="14.4" hidden="1" customHeight="1" x14ac:dyDescent="0.3">
      <c r="A37" s="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ht="14.4" hidden="1" customHeight="1" x14ac:dyDescent="0.3">
      <c r="A38" s="8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14.4" hidden="1" customHeight="1" x14ac:dyDescent="0.3">
      <c r="A39" s="8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ht="14.4" hidden="1" customHeight="1" x14ac:dyDescent="0.3">
      <c r="A40" s="8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ht="14.4" hidden="1" customHeight="1" x14ac:dyDescent="0.3">
      <c r="A41" s="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14.4" hidden="1" customHeight="1" x14ac:dyDescent="0.3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ht="14.4" hidden="1" customHeight="1" x14ac:dyDescent="0.3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14.4" hidden="1" customHeight="1" x14ac:dyDescent="0.3">
      <c r="A44" s="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14.4" hidden="1" customHeight="1" x14ac:dyDescent="0.3">
      <c r="A45" s="8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ht="14.4" hidden="1" customHeight="1" x14ac:dyDescent="0.3">
      <c r="A46" s="8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ht="14.4" hidden="1" customHeight="1" x14ac:dyDescent="0.3">
      <c r="A47" s="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14.4" hidden="1" customHeight="1" x14ac:dyDescent="0.3">
      <c r="A48" s="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ht="14.4" hidden="1" customHeight="1" x14ac:dyDescent="0.3">
      <c r="A49" s="8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ht="14.4" hidden="1" customHeight="1" x14ac:dyDescent="0.3">
      <c r="A50" s="8"/>
      <c r="B50" s="3"/>
      <c r="C50" s="3"/>
      <c r="D50" s="3"/>
      <c r="E50" s="3"/>
      <c r="F50" s="3"/>
      <c r="G50" s="20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4.4" hidden="1" customHeight="1" x14ac:dyDescent="0.3">
      <c r="A51" s="8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ht="14.4" hidden="1" customHeight="1" x14ac:dyDescent="0.3">
      <c r="A52" s="8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ht="14.4" hidden="1" customHeight="1" x14ac:dyDescent="0.3">
      <c r="A53" s="8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ht="14.4" hidden="1" customHeight="1" x14ac:dyDescent="0.3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ht="14.4" hidden="1" customHeight="1" x14ac:dyDescent="0.3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ht="14.4" hidden="1" customHeight="1" x14ac:dyDescent="0.3">
      <c r="A56" s="8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ht="14.4" hidden="1" customHeight="1" x14ac:dyDescent="0.3">
      <c r="A57" s="8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ht="14.4" hidden="1" customHeight="1" x14ac:dyDescent="0.3">
      <c r="A58" s="8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ht="14.4" hidden="1" customHeight="1" x14ac:dyDescent="0.3">
      <c r="A59" s="8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ht="14.4" hidden="1" customHeight="1" x14ac:dyDescent="0.3">
      <c r="A60" s="8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ht="14.4" hidden="1" customHeight="1" x14ac:dyDescent="0.3">
      <c r="A61" s="8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ht="14.4" hidden="1" customHeight="1" x14ac:dyDescent="0.3">
      <c r="A62" s="8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14.4" hidden="1" customHeight="1" x14ac:dyDescent="0.3">
      <c r="A63" s="8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ht="14.4" hidden="1" customHeight="1" x14ac:dyDescent="0.3">
      <c r="A64" s="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ht="14.4" hidden="1" customHeight="1" x14ac:dyDescent="0.3">
      <c r="A65" s="8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ht="14.4" hidden="1" customHeight="1" x14ac:dyDescent="0.3">
      <c r="A66" s="8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14.4" hidden="1" customHeight="1" x14ac:dyDescent="0.3">
      <c r="A67" s="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ht="14.4" hidden="1" customHeight="1" x14ac:dyDescent="0.3">
      <c r="A68" s="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ht="14.4" hidden="1" customHeight="1" x14ac:dyDescent="0.3">
      <c r="A69" s="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14.4" hidden="1" customHeight="1" x14ac:dyDescent="0.3">
      <c r="A70" s="8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ht="14.4" hidden="1" customHeight="1" x14ac:dyDescent="0.3">
      <c r="A71" s="8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ht="14.4" hidden="1" customHeight="1" x14ac:dyDescent="0.3">
      <c r="A72" s="8"/>
      <c r="B72" s="6"/>
      <c r="C72" s="6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ht="14.4" hidden="1" customHeight="1" x14ac:dyDescent="0.3">
      <c r="A73" s="17"/>
      <c r="B73" s="18"/>
      <c r="C73" s="19"/>
      <c r="D73" s="21"/>
      <c r="E73" s="16"/>
      <c r="F73" s="5"/>
      <c r="G73" s="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ht="14.4" customHeight="1" x14ac:dyDescent="0.3">
      <c r="A74" s="68" t="s">
        <v>8</v>
      </c>
      <c r="B74" s="69"/>
      <c r="C74" s="69"/>
      <c r="D74" s="69"/>
      <c r="E74" s="69"/>
      <c r="F74" s="69"/>
      <c r="G74" s="70"/>
      <c r="H74" s="73">
        <f>ROUNDUP(SUM(H14:H73),0)</f>
        <v>2</v>
      </c>
      <c r="I74" s="73">
        <f>ROUNDUP(SUM(I14:I73),0)</f>
        <v>2</v>
      </c>
      <c r="J74" s="73">
        <f>ROUNDUP(SUM(J14:J73),0)</f>
        <v>2</v>
      </c>
      <c r="K74" s="73"/>
      <c r="L74" s="73">
        <f>ROUNDUP(SUM(L14:L73),0)</f>
        <v>48</v>
      </c>
      <c r="M74" s="73">
        <f>ROUNDUP(SUM(M14:M73),0)</f>
        <v>27</v>
      </c>
      <c r="N74" s="73">
        <f>ROUNDUP(SUM(N14:N73),0)</f>
        <v>54</v>
      </c>
      <c r="O74" s="35"/>
      <c r="P74" s="35"/>
      <c r="Q74" s="35"/>
      <c r="R74" s="35"/>
      <c r="S74" s="35"/>
      <c r="T74" s="35"/>
      <c r="U74" s="35"/>
    </row>
    <row r="75" spans="1:21" ht="14.4" customHeight="1" x14ac:dyDescent="0.3">
      <c r="A75" s="71"/>
      <c r="B75" s="71"/>
      <c r="C75" s="71"/>
      <c r="D75" s="71"/>
      <c r="E75" s="71"/>
      <c r="F75" s="71"/>
      <c r="G75" s="72"/>
      <c r="H75" s="74"/>
      <c r="I75" s="74"/>
      <c r="J75" s="74"/>
      <c r="K75" s="74"/>
      <c r="L75" s="74"/>
      <c r="M75" s="74"/>
      <c r="N75" s="74"/>
      <c r="O75" s="37"/>
      <c r="P75" s="37"/>
      <c r="Q75" s="37"/>
      <c r="R75" s="37"/>
      <c r="S75" s="37"/>
      <c r="T75" s="37"/>
      <c r="U75" s="37"/>
    </row>
    <row r="79" spans="1:21" ht="14.4" customHeight="1" thickBot="1" x14ac:dyDescent="0.35"/>
    <row r="80" spans="1:21" ht="14.4" customHeight="1" x14ac:dyDescent="0.3">
      <c r="G80" s="32"/>
    </row>
    <row r="95" spans="9:9" ht="14.4" customHeight="1" x14ac:dyDescent="0.3">
      <c r="I95" t="s">
        <v>22</v>
      </c>
    </row>
  </sheetData>
  <mergeCells count="42">
    <mergeCell ref="G1:G13"/>
    <mergeCell ref="A1:A13"/>
    <mergeCell ref="B1:B13"/>
    <mergeCell ref="C1:D12"/>
    <mergeCell ref="E1:E13"/>
    <mergeCell ref="F1:F13"/>
    <mergeCell ref="S2:S12"/>
    <mergeCell ref="T2:T12"/>
    <mergeCell ref="I2:I12"/>
    <mergeCell ref="J2:J12"/>
    <mergeCell ref="K2:K12"/>
    <mergeCell ref="L2:L12"/>
    <mergeCell ref="M2:M12"/>
    <mergeCell ref="N2:N12"/>
    <mergeCell ref="A74:G75"/>
    <mergeCell ref="I74:I75"/>
    <mergeCell ref="J74:J75"/>
    <mergeCell ref="K74:K75"/>
    <mergeCell ref="L74:L75"/>
    <mergeCell ref="T74:T75"/>
    <mergeCell ref="U74:U75"/>
    <mergeCell ref="H2:H12"/>
    <mergeCell ref="H74:H75"/>
    <mergeCell ref="N74:N75"/>
    <mergeCell ref="O74:O75"/>
    <mergeCell ref="P74:P75"/>
    <mergeCell ref="Q74:Q75"/>
    <mergeCell ref="R74:R75"/>
    <mergeCell ref="S74:S75"/>
    <mergeCell ref="M74:M75"/>
    <mergeCell ref="U2:U12"/>
    <mergeCell ref="O2:O12"/>
    <mergeCell ref="P2:P12"/>
    <mergeCell ref="Q2:Q12"/>
    <mergeCell ref="R2:R12"/>
    <mergeCell ref="C23:D23"/>
    <mergeCell ref="C14:D14"/>
    <mergeCell ref="C15:D15"/>
    <mergeCell ref="C21:D21"/>
    <mergeCell ref="C22:D22"/>
    <mergeCell ref="C18:D18"/>
    <mergeCell ref="C19:D19"/>
  </mergeCells>
  <phoneticPr fontId="5" type="noConversion"/>
  <conditionalFormatting sqref="B14">
    <cfRule type="duplicateValues" dxfId="20" priority="1" stopIfTrue="1"/>
  </conditionalFormatting>
  <conditionalFormatting sqref="B24">
    <cfRule type="duplicateValues" dxfId="19" priority="20" stopIfTrue="1"/>
  </conditionalFormatting>
  <conditionalFormatting sqref="B25">
    <cfRule type="duplicateValues" dxfId="18" priority="24" stopIfTrue="1"/>
  </conditionalFormatting>
  <conditionalFormatting sqref="B30">
    <cfRule type="duplicateValues" dxfId="17" priority="19" stopIfTrue="1"/>
  </conditionalFormatting>
  <conditionalFormatting sqref="B35">
    <cfRule type="duplicateValues" dxfId="16" priority="18" stopIfTrue="1"/>
  </conditionalFormatting>
  <conditionalFormatting sqref="B38">
    <cfRule type="duplicateValues" dxfId="15" priority="17" stopIfTrue="1"/>
  </conditionalFormatting>
  <conditionalFormatting sqref="B42">
    <cfRule type="duplicateValues" dxfId="14" priority="16" stopIfTrue="1"/>
  </conditionalFormatting>
  <conditionalFormatting sqref="B43">
    <cfRule type="duplicateValues" dxfId="13" priority="15" stopIfTrue="1"/>
  </conditionalFormatting>
  <conditionalFormatting sqref="B46">
    <cfRule type="duplicateValues" dxfId="12" priority="14" stopIfTrue="1"/>
  </conditionalFormatting>
  <conditionalFormatting sqref="B49">
    <cfRule type="duplicateValues" dxfId="11" priority="13" stopIfTrue="1"/>
  </conditionalFormatting>
  <conditionalFormatting sqref="B52">
    <cfRule type="duplicateValues" dxfId="10" priority="12" stopIfTrue="1"/>
  </conditionalFormatting>
  <conditionalFormatting sqref="B53">
    <cfRule type="duplicateValues" dxfId="9" priority="11" stopIfTrue="1"/>
  </conditionalFormatting>
  <conditionalFormatting sqref="B54">
    <cfRule type="duplicateValues" dxfId="8" priority="10" stopIfTrue="1"/>
  </conditionalFormatting>
  <conditionalFormatting sqref="B55">
    <cfRule type="duplicateValues" dxfId="7" priority="9" stopIfTrue="1"/>
  </conditionalFormatting>
  <conditionalFormatting sqref="B58">
    <cfRule type="duplicateValues" dxfId="6" priority="8" stopIfTrue="1"/>
  </conditionalFormatting>
  <conditionalFormatting sqref="B59">
    <cfRule type="duplicateValues" dxfId="5" priority="7" stopIfTrue="1"/>
  </conditionalFormatting>
  <conditionalFormatting sqref="B60">
    <cfRule type="duplicateValues" dxfId="4" priority="6" stopIfTrue="1"/>
  </conditionalFormatting>
  <conditionalFormatting sqref="B61">
    <cfRule type="duplicateValues" dxfId="3" priority="5" stopIfTrue="1"/>
  </conditionalFormatting>
  <conditionalFormatting sqref="B64">
    <cfRule type="duplicateValues" dxfId="2" priority="4" stopIfTrue="1"/>
  </conditionalFormatting>
  <conditionalFormatting sqref="B68">
    <cfRule type="duplicateValues" dxfId="1" priority="3" stopIfTrue="1"/>
  </conditionalFormatting>
  <conditionalFormatting sqref="B69">
    <cfRule type="duplicateValues" dxfId="0" priority="2" stopIfTrue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TP001</vt:lpstr>
      <vt:lpstr>TP002</vt:lpstr>
      <vt:lpstr>TP003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2024-04-04T13:39:38Z</dcterms:created>
  <dcterms:modified xsi:type="dcterms:W3CDTF">2024-04-18T18:48:35Z</dcterms:modified>
</cp:coreProperties>
</file>